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F:\1\فيديوهاتى التعليمية\الاهلاك\الاهلاك\دوال الاهلاك\"/>
    </mc:Choice>
  </mc:AlternateContent>
  <bookViews>
    <workbookView xWindow="0" yWindow="0" windowWidth="24000" windowHeight="9630"/>
  </bookViews>
  <sheets>
    <sheet name="المقدمة" sheetId="5" r:id="rId1"/>
    <sheet name="SYD1" sheetId="1" r:id="rId2"/>
    <sheet name="SYD2" sheetId="2" r:id="rId3"/>
    <sheet name="SYD3" sheetId="3" r:id="rId4"/>
    <sheet name="جدول الاهلاك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3" l="1"/>
  <c r="D28" i="4"/>
  <c r="H14" i="3"/>
  <c r="F9" i="3"/>
  <c r="F10" i="3"/>
  <c r="F11" i="3"/>
  <c r="F12" i="3"/>
  <c r="C12" i="4" s="1"/>
  <c r="F13" i="3"/>
  <c r="F8" i="3"/>
  <c r="D9" i="3"/>
  <c r="D10" i="3"/>
  <c r="D11" i="3"/>
  <c r="D12" i="3"/>
  <c r="C11" i="4" s="1"/>
  <c r="D13" i="3"/>
  <c r="D8" i="3"/>
  <c r="C3" i="4" s="1"/>
  <c r="C14" i="4"/>
  <c r="C10" i="4"/>
  <c r="C8" i="4"/>
  <c r="C6" i="4"/>
  <c r="C4" i="4"/>
  <c r="C13" i="4"/>
  <c r="C9" i="4"/>
  <c r="C7" i="4"/>
  <c r="C5" i="4"/>
  <c r="D12" i="4"/>
  <c r="D10" i="4"/>
  <c r="D8" i="4"/>
  <c r="D6" i="4"/>
  <c r="D13" i="4"/>
  <c r="D11" i="4"/>
  <c r="D9" i="4"/>
  <c r="D7" i="4"/>
  <c r="D5" i="4"/>
  <c r="D3" i="4"/>
  <c r="F21" i="4"/>
  <c r="C22" i="4" s="1"/>
  <c r="B5" i="4" l="1"/>
  <c r="B7" i="4"/>
  <c r="B13" i="4"/>
  <c r="B11" i="4"/>
  <c r="B9" i="4"/>
  <c r="B3" i="4"/>
  <c r="E27" i="4" l="1"/>
  <c r="F27" i="4" s="1"/>
  <c r="B15" i="4"/>
  <c r="E26" i="4"/>
  <c r="F26" i="4" s="1"/>
  <c r="C27" i="4" s="1"/>
  <c r="E25" i="4"/>
  <c r="F25" i="4" s="1"/>
  <c r="C26" i="4" s="1"/>
  <c r="E24" i="4"/>
  <c r="F24" i="4" s="1"/>
  <c r="C25" i="4" s="1"/>
  <c r="E23" i="4"/>
  <c r="F23" i="4" s="1"/>
  <c r="C24" i="4" s="1"/>
  <c r="E22" i="4"/>
  <c r="F22" i="4" s="1"/>
  <c r="C23" i="4" s="1"/>
  <c r="H13" i="3" l="1"/>
  <c r="B13" i="3"/>
  <c r="B12" i="3"/>
  <c r="B11" i="3"/>
  <c r="B10" i="3"/>
  <c r="B9" i="3"/>
  <c r="A13" i="3"/>
  <c r="B20" i="3"/>
  <c r="B16" i="3"/>
  <c r="B17" i="3"/>
  <c r="B18" i="3"/>
  <c r="B19" i="3"/>
  <c r="A12" i="3"/>
  <c r="A11" i="3"/>
  <c r="O11" i="3" s="1"/>
  <c r="A10" i="3"/>
  <c r="A9" i="3"/>
  <c r="A8" i="3"/>
  <c r="Q8" i="3" s="1"/>
  <c r="A5" i="3"/>
  <c r="A22" i="3"/>
  <c r="O9" i="3" l="1"/>
  <c r="B14" i="3"/>
  <c r="M11" i="3"/>
  <c r="O12" i="3"/>
  <c r="Q11" i="3"/>
  <c r="O10" i="3"/>
  <c r="N12" i="3"/>
  <c r="N10" i="3"/>
  <c r="B8" i="3"/>
  <c r="M9" i="3"/>
  <c r="N9" i="3"/>
  <c r="P9" i="3" s="1"/>
  <c r="Q9" i="3"/>
  <c r="N8" i="3"/>
  <c r="O8" i="3"/>
  <c r="N11" i="3"/>
  <c r="P11" i="3" s="1"/>
  <c r="H9" i="3"/>
  <c r="M10" i="3"/>
  <c r="Q10" i="3"/>
  <c r="M12" i="3"/>
  <c r="Q12" i="3"/>
  <c r="H10" i="3"/>
  <c r="H12" i="3" l="1"/>
  <c r="P12" i="3"/>
  <c r="P10" i="3"/>
  <c r="H8" i="3"/>
  <c r="Q13" i="3"/>
  <c r="P8" i="3"/>
  <c r="H11" i="3"/>
  <c r="P13" i="3" l="1"/>
  <c r="K20" i="1"/>
  <c r="C19" i="1" l="1"/>
  <c r="C7" i="2"/>
  <c r="C8" i="2"/>
  <c r="C9" i="2"/>
  <c r="C6" i="2"/>
  <c r="C10" i="2" s="1"/>
  <c r="A9" i="2"/>
  <c r="A8" i="2"/>
  <c r="A7" i="2"/>
  <c r="D8" i="2"/>
  <c r="D9" i="2"/>
  <c r="D7" i="2"/>
  <c r="D6" i="2"/>
  <c r="C22" i="1" l="1"/>
  <c r="B22" i="1"/>
  <c r="C21" i="1"/>
  <c r="B21" i="1"/>
  <c r="C20" i="1"/>
  <c r="B20" i="1"/>
  <c r="B19" i="1"/>
  <c r="E19" i="1" s="1"/>
  <c r="H18" i="1"/>
  <c r="C11" i="1"/>
  <c r="C10" i="1"/>
  <c r="C9" i="1"/>
  <c r="A9" i="1"/>
  <c r="A10" i="1" s="1"/>
  <c r="A11" i="1" s="1"/>
  <c r="C8" i="1"/>
  <c r="D6" i="1"/>
  <c r="E20" i="1" s="1"/>
  <c r="D8" i="1"/>
  <c r="D9" i="1"/>
  <c r="D10" i="1"/>
  <c r="D11" i="1"/>
  <c r="E22" i="1" l="1"/>
  <c r="E21" i="1"/>
  <c r="C12" i="1"/>
  <c r="G20" i="1"/>
  <c r="H20" i="1" s="1"/>
  <c r="G19" i="1"/>
  <c r="H19" i="1" s="1"/>
  <c r="G22" i="1" l="1"/>
  <c r="H22" i="1" s="1"/>
  <c r="E23" i="1"/>
  <c r="G21" i="1"/>
  <c r="H21" i="1" s="1"/>
</calcChain>
</file>

<file path=xl/sharedStrings.xml><?xml version="1.0" encoding="utf-8"?>
<sst xmlns="http://schemas.openxmlformats.org/spreadsheetml/2006/main" count="127" uniqueCount="96">
  <si>
    <t>مثال عملى  ( استخدام طريقةمجموع ارقام السنوات فى حساب الاهلاك) باستخدام الدالة SYD</t>
  </si>
  <si>
    <t>تكلفة الاصل (Cost)</t>
  </si>
  <si>
    <t>قيمة الخرده (Salvage)</t>
  </si>
  <si>
    <t>العمر الانتاجى (Life)</t>
  </si>
  <si>
    <t>مجموع ارقام السنوات</t>
  </si>
  <si>
    <t>السنه</t>
  </si>
  <si>
    <t>الفتره</t>
  </si>
  <si>
    <t xml:space="preserve"> دالة SYD</t>
  </si>
  <si>
    <t>FORMULATEXT</t>
  </si>
  <si>
    <t>اجمالى مصروف الاهلاك</t>
  </si>
  <si>
    <t xml:space="preserve">الطريقة اليدوية </t>
  </si>
  <si>
    <t>الخطوه الأولى : حساب القيمة القابلة للاهتلاك = (التكلفة -الخرده)</t>
  </si>
  <si>
    <t xml:space="preserve">الخطوه الثانية : حساب مجموع ارقام السنوات ن(ن+1)/2 حيث ن العمر الانتاجى للاصل </t>
  </si>
  <si>
    <t xml:space="preserve">الخطوه الثالثة : </t>
  </si>
  <si>
    <r>
      <t xml:space="preserve">ضرب القيمة القابلة للاهلاك </t>
    </r>
    <r>
      <rPr>
        <b/>
        <sz val="11"/>
        <color theme="1"/>
        <rFont val="Calibri"/>
        <family val="2"/>
      </rPr>
      <t>×(</t>
    </r>
    <r>
      <rPr>
        <b/>
        <sz val="11"/>
        <color theme="1"/>
        <rFont val="Arial"/>
        <family val="2"/>
      </rPr>
      <t xml:space="preserve"> الباقى من عمر الأصل/ مجموع ارقام السنوات) </t>
    </r>
  </si>
  <si>
    <t>السنة</t>
  </si>
  <si>
    <t>القيمة القابلة للاهتلاك</t>
  </si>
  <si>
    <t>الباقى من عمر الأصل</t>
  </si>
  <si>
    <t>معدل الاهلاك ( القيمة المتبقة من العمر الانتاجى / مجموع ارقام السنوات)</t>
  </si>
  <si>
    <t>مصروف الاهلاك</t>
  </si>
  <si>
    <t>مجمع الاهلاك</t>
  </si>
  <si>
    <t>القيمة الدفترية</t>
  </si>
  <si>
    <t>https://www.facebook.com/mohamed.elrify2</t>
  </si>
  <si>
    <t>https://www.facebook.com/xlxpert/</t>
  </si>
  <si>
    <t>http://excelfinancial1.blogspot.com.eg/</t>
  </si>
  <si>
    <t xml:space="preserve"> 4/10</t>
  </si>
  <si>
    <t xml:space="preserve"> 3/10</t>
  </si>
  <si>
    <t xml:space="preserve"> 2/10</t>
  </si>
  <si>
    <t xml:space="preserve"> 1/10</t>
  </si>
  <si>
    <t>تكلفة الأصل</t>
  </si>
  <si>
    <t>قيمة الخرده</t>
  </si>
  <si>
    <t>العمر</t>
  </si>
  <si>
    <t>البداية</t>
  </si>
  <si>
    <t>النهاية</t>
  </si>
  <si>
    <t>الفترات</t>
  </si>
  <si>
    <t>قسط الاهلاك</t>
  </si>
  <si>
    <t>النتيجة</t>
  </si>
  <si>
    <t>اهلاك الفتره الأولى</t>
  </si>
  <si>
    <t>اهلاك الفتره الثانية</t>
  </si>
  <si>
    <t>المجموع</t>
  </si>
  <si>
    <t>العام</t>
  </si>
  <si>
    <t xml:space="preserve">لايوجد </t>
  </si>
  <si>
    <t>Total</t>
  </si>
  <si>
    <t>مصدر المثال : خبير معايير المحاسبة الدولية لاعداد التقارير المالية IFRS EXPERT</t>
  </si>
  <si>
    <r>
      <rPr>
        <b/>
        <sz val="11"/>
        <color rgb="FFFF0000"/>
        <rFont val="Arial"/>
        <family val="2"/>
        <scheme val="minor"/>
      </rPr>
      <t>20000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×(3÷12)</t>
    </r>
  </si>
  <si>
    <r>
      <t xml:space="preserve">20000 </t>
    </r>
    <r>
      <rPr>
        <b/>
        <sz val="11"/>
        <color theme="1"/>
        <rFont val="Calibri"/>
        <family val="2"/>
      </rPr>
      <t>×(9÷12)</t>
    </r>
  </si>
  <si>
    <r>
      <rPr>
        <b/>
        <sz val="11"/>
        <color rgb="FF7030A0"/>
        <rFont val="Arial"/>
        <family val="2"/>
        <scheme val="minor"/>
      </rPr>
      <t>16000</t>
    </r>
    <r>
      <rPr>
        <b/>
        <sz val="11"/>
        <color theme="1"/>
        <rFont val="Calibri"/>
        <family val="2"/>
      </rPr>
      <t>×(9÷12)</t>
    </r>
  </si>
  <si>
    <r>
      <rPr>
        <b/>
        <sz val="11"/>
        <color rgb="FF339966"/>
        <rFont val="Arial"/>
        <family val="2"/>
        <scheme val="minor"/>
      </rPr>
      <t>12000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Calibri"/>
        <family val="2"/>
      </rPr>
      <t>×(9÷12)</t>
    </r>
  </si>
  <si>
    <r>
      <t>8000</t>
    </r>
    <r>
      <rPr>
        <b/>
        <sz val="11"/>
        <color theme="1"/>
        <rFont val="Calibri"/>
        <family val="2"/>
      </rPr>
      <t>×(9÷12)</t>
    </r>
  </si>
  <si>
    <r>
      <t>4000</t>
    </r>
    <r>
      <rPr>
        <b/>
        <sz val="11"/>
        <color theme="1"/>
        <rFont val="Calibri"/>
        <family val="2"/>
      </rPr>
      <t>×(9÷12)</t>
    </r>
  </si>
  <si>
    <t>16000×(3÷12)</t>
  </si>
  <si>
    <t>12000 ×(3÷12)</t>
  </si>
  <si>
    <t>8000 ×(3÷12)</t>
  </si>
  <si>
    <t>4000 ×(3÷12)</t>
  </si>
  <si>
    <t>اهلاك  عام 2010</t>
  </si>
  <si>
    <t>اهلاك  عام 2009</t>
  </si>
  <si>
    <t>اهلاك  عام 2011</t>
  </si>
  <si>
    <t>اهلاك  عام 2012</t>
  </si>
  <si>
    <t>اهلاك  عام 2013</t>
  </si>
  <si>
    <t>اهلاك  عام 2014</t>
  </si>
  <si>
    <t>السنة المالية</t>
  </si>
  <si>
    <t>الفترة الأولى</t>
  </si>
  <si>
    <t>الفترة الثانية</t>
  </si>
  <si>
    <t>توزيع اهلاك السنة الأولى</t>
  </si>
  <si>
    <t xml:space="preserve">السنة الثانية </t>
  </si>
  <si>
    <t>حتى انتهاء 2010</t>
  </si>
  <si>
    <t>حتى انتهاء 2011</t>
  </si>
  <si>
    <r>
      <t>11000</t>
    </r>
    <r>
      <rPr>
        <b/>
        <sz val="11"/>
        <color theme="1"/>
        <rFont val="Calibri"/>
        <family val="2"/>
      </rPr>
      <t>×</t>
    </r>
    <r>
      <rPr>
        <b/>
        <sz val="11"/>
        <color theme="1"/>
        <rFont val="Arial"/>
        <family val="2"/>
      </rPr>
      <t>(3/12)</t>
    </r>
  </si>
  <si>
    <t>11000×(9/12)</t>
  </si>
  <si>
    <t xml:space="preserve">السنة </t>
  </si>
  <si>
    <t>القيمة الدفترية للاصل في اول الفتره</t>
  </si>
  <si>
    <t>مصروف الاستهلاك*(2)</t>
  </si>
  <si>
    <t xml:space="preserve">مجمع الاستهلاك </t>
  </si>
  <si>
    <t>القيمة الدفترية اخر الفتره</t>
  </si>
  <si>
    <t>اهلاك عام 2009</t>
  </si>
  <si>
    <t>اهلاك عام 2010</t>
  </si>
  <si>
    <t>اهلاك عام 2011</t>
  </si>
  <si>
    <t>اهلاك عام 2012</t>
  </si>
  <si>
    <t>اهلاك عام 2013</t>
  </si>
  <si>
    <t>لايوجد</t>
  </si>
  <si>
    <t xml:space="preserve">للتواصل </t>
  </si>
  <si>
    <t xml:space="preserve">الصفحة الشخصية 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</si>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</sst>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ج.م.‏&quot;;[Red]\-#,##0.00\ &quot;ج.م.‏&quot;"/>
  </numFmts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Segoe UI Semibold"/>
      <family val="2"/>
    </font>
    <font>
      <b/>
      <sz val="12"/>
      <color theme="0"/>
      <name val="Segoe UI Semibold"/>
      <family val="2"/>
    </font>
    <font>
      <sz val="12"/>
      <color theme="0"/>
      <name val="Segoe UI Semibold"/>
      <family val="2"/>
    </font>
    <font>
      <sz val="12"/>
      <name val="Segoe UI Semibold"/>
      <family val="2"/>
    </font>
    <font>
      <b/>
      <sz val="12"/>
      <name val="Segoe UI Semibold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1"/>
      <color rgb="FF339966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AF87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8EF769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0" fillId="0" borderId="0" applyNumberFormat="0" applyFill="0" applyBorder="0" applyAlignment="0" applyProtection="0"/>
  </cellStyleXfs>
  <cellXfs count="128">
    <xf numFmtId="0" fontId="0" fillId="0" borderId="0" xfId="0"/>
    <xf numFmtId="0" fontId="3" fillId="5" borderId="8" xfId="1" applyFont="1" applyFill="1" applyBorder="1" applyAlignment="1">
      <alignment horizontal="center" vertical="center"/>
    </xf>
    <xf numFmtId="0" fontId="3" fillId="5" borderId="9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/>
    <xf numFmtId="0" fontId="5" fillId="6" borderId="9" xfId="1" applyFont="1" applyFill="1" applyBorder="1" applyAlignment="1"/>
    <xf numFmtId="0" fontId="5" fillId="6" borderId="10" xfId="1" applyFont="1" applyFill="1" applyBorder="1"/>
    <xf numFmtId="0" fontId="4" fillId="5" borderId="13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right"/>
    </xf>
    <xf numFmtId="0" fontId="7" fillId="4" borderId="0" xfId="0" applyFont="1" applyFill="1" applyBorder="1" applyAlignment="1">
      <alignment horizontal="right"/>
    </xf>
    <xf numFmtId="0" fontId="7" fillId="4" borderId="19" xfId="0" applyFont="1" applyFill="1" applyBorder="1" applyAlignment="1">
      <alignment horizontal="right"/>
    </xf>
    <xf numFmtId="0" fontId="7" fillId="4" borderId="20" xfId="0" applyFont="1" applyFill="1" applyBorder="1" applyAlignment="1">
      <alignment horizontal="right"/>
    </xf>
    <xf numFmtId="0" fontId="7" fillId="4" borderId="21" xfId="0" applyFont="1" applyFill="1" applyBorder="1" applyAlignment="1">
      <alignment horizontal="right"/>
    </xf>
    <xf numFmtId="0" fontId="7" fillId="4" borderId="22" xfId="0" applyFont="1" applyFill="1" applyBorder="1" applyAlignment="1">
      <alignment horizontal="right"/>
    </xf>
    <xf numFmtId="0" fontId="3" fillId="5" borderId="23" xfId="1" applyFont="1" applyFill="1" applyBorder="1" applyAlignment="1">
      <alignment horizontal="center" vertical="center" wrapText="1"/>
    </xf>
    <xf numFmtId="0" fontId="3" fillId="5" borderId="24" xfId="1" applyFont="1" applyFill="1" applyBorder="1" applyAlignment="1">
      <alignment horizontal="center" vertical="center" wrapText="1"/>
    </xf>
    <xf numFmtId="0" fontId="4" fillId="5" borderId="24" xfId="1" applyFont="1" applyFill="1" applyBorder="1" applyAlignment="1">
      <alignment horizontal="center" vertical="center" wrapText="1"/>
    </xf>
    <xf numFmtId="0" fontId="4" fillId="5" borderId="27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5" borderId="28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/>
    </xf>
    <xf numFmtId="0" fontId="5" fillId="6" borderId="9" xfId="1" applyFont="1" applyFill="1" applyBorder="1" applyAlignment="1">
      <alignment horizontal="center" vertical="center"/>
    </xf>
    <xf numFmtId="0" fontId="5" fillId="6" borderId="29" xfId="1" applyFont="1" applyFill="1" applyBorder="1" applyAlignment="1">
      <alignment horizontal="center" vertical="center"/>
    </xf>
    <xf numFmtId="0" fontId="5" fillId="6" borderId="31" xfId="1" applyFont="1" applyFill="1" applyBorder="1" applyAlignment="1"/>
    <xf numFmtId="0" fontId="0" fillId="7" borderId="0" xfId="0" applyFill="1"/>
    <xf numFmtId="0" fontId="0" fillId="0" borderId="0" xfId="1" applyFont="1" applyFill="1" applyBorder="1"/>
    <xf numFmtId="0" fontId="10" fillId="0" borderId="0" xfId="2"/>
    <xf numFmtId="0" fontId="2" fillId="8" borderId="5" xfId="1" applyFont="1" applyFill="1" applyBorder="1"/>
    <xf numFmtId="0" fontId="2" fillId="8" borderId="6" xfId="1" applyFont="1" applyFill="1" applyBorder="1"/>
    <xf numFmtId="0" fontId="2" fillId="8" borderId="7" xfId="1" applyFont="1" applyFill="1" applyBorder="1"/>
    <xf numFmtId="0" fontId="6" fillId="8" borderId="9" xfId="1" applyNumberFormat="1" applyFont="1" applyFill="1" applyBorder="1" applyAlignment="1">
      <alignment horizontal="center"/>
    </xf>
    <xf numFmtId="0" fontId="7" fillId="0" borderId="0" xfId="0" applyFont="1"/>
    <xf numFmtId="4" fontId="7" fillId="0" borderId="37" xfId="0" applyNumberFormat="1" applyFont="1" applyFill="1" applyBorder="1" applyAlignment="1">
      <alignment horizontal="center"/>
    </xf>
    <xf numFmtId="0" fontId="7" fillId="0" borderId="37" xfId="0" applyFont="1" applyFill="1" applyBorder="1" applyAlignment="1">
      <alignment horizontal="left"/>
    </xf>
    <xf numFmtId="8" fontId="0" fillId="0" borderId="0" xfId="0" applyNumberFormat="1"/>
    <xf numFmtId="0" fontId="7" fillId="0" borderId="37" xfId="0" applyFont="1" applyFill="1" applyBorder="1" applyAlignment="1">
      <alignment horizontal="center"/>
    </xf>
    <xf numFmtId="14" fontId="7" fillId="0" borderId="37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7" fillId="9" borderId="0" xfId="0" applyFont="1" applyFill="1"/>
    <xf numFmtId="4" fontId="7" fillId="4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4" fontId="7" fillId="9" borderId="0" xfId="0" applyNumberFormat="1" applyFont="1" applyFill="1"/>
    <xf numFmtId="0" fontId="7" fillId="0" borderId="0" xfId="0" applyFont="1" applyAlignment="1">
      <alignment horizontal="left"/>
    </xf>
    <xf numFmtId="4" fontId="7" fillId="9" borderId="0" xfId="0" applyNumberFormat="1" applyFont="1" applyFill="1" applyBorder="1" applyAlignment="1">
      <alignment horizontal="left"/>
    </xf>
    <xf numFmtId="0" fontId="0" fillId="9" borderId="0" xfId="0" applyFill="1"/>
    <xf numFmtId="4" fontId="15" fillId="9" borderId="0" xfId="0" applyNumberFormat="1" applyFont="1" applyFill="1"/>
    <xf numFmtId="0" fontId="0" fillId="0" borderId="0" xfId="0" applyAlignment="1">
      <alignment horizontal="center" vertical="center"/>
    </xf>
    <xf numFmtId="8" fontId="12" fillId="0" borderId="0" xfId="0" applyNumberFormat="1" applyFont="1" applyAlignment="1">
      <alignment horizontal="center" vertical="center"/>
    </xf>
    <xf numFmtId="8" fontId="13" fillId="0" borderId="0" xfId="0" applyNumberFormat="1" applyFont="1" applyAlignment="1">
      <alignment horizontal="center" vertical="center"/>
    </xf>
    <xf numFmtId="8" fontId="14" fillId="0" borderId="0" xfId="0" applyNumberFormat="1" applyFont="1" applyAlignment="1">
      <alignment horizontal="center" vertical="center"/>
    </xf>
    <xf numFmtId="8" fontId="7" fillId="0" borderId="0" xfId="0" applyNumberFormat="1" applyFont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0" fillId="10" borderId="46" xfId="0" applyFill="1" applyBorder="1"/>
    <xf numFmtId="0" fontId="0" fillId="10" borderId="47" xfId="0" applyFill="1" applyBorder="1"/>
    <xf numFmtId="0" fontId="0" fillId="10" borderId="48" xfId="0" applyFill="1" applyBorder="1"/>
    <xf numFmtId="0" fontId="7" fillId="10" borderId="49" xfId="0" applyFont="1" applyFill="1" applyBorder="1"/>
    <xf numFmtId="4" fontId="17" fillId="0" borderId="51" xfId="0" applyNumberFormat="1" applyFont="1" applyBorder="1"/>
    <xf numFmtId="4" fontId="17" fillId="0" borderId="51" xfId="0" applyNumberFormat="1" applyFont="1" applyBorder="1" applyAlignment="1">
      <alignment horizontal="right"/>
    </xf>
    <xf numFmtId="0" fontId="17" fillId="0" borderId="51" xfId="0" applyFont="1" applyBorder="1"/>
    <xf numFmtId="0" fontId="17" fillId="0" borderId="54" xfId="0" applyFont="1" applyBorder="1"/>
    <xf numFmtId="4" fontId="17" fillId="0" borderId="54" xfId="0" applyNumberFormat="1" applyFont="1" applyBorder="1" applyAlignment="1">
      <alignment horizontal="right"/>
    </xf>
    <xf numFmtId="4" fontId="17" fillId="10" borderId="45" xfId="0" applyNumberFormat="1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17" fillId="10" borderId="47" xfId="0" applyFont="1" applyFill="1" applyBorder="1" applyAlignment="1">
      <alignment horizontal="center"/>
    </xf>
    <xf numFmtId="0" fontId="17" fillId="10" borderId="58" xfId="0" applyFont="1" applyFill="1" applyBorder="1" applyAlignment="1">
      <alignment horizontal="center"/>
    </xf>
    <xf numFmtId="0" fontId="0" fillId="4" borderId="0" xfId="0" applyFill="1"/>
    <xf numFmtId="0" fontId="7" fillId="10" borderId="37" xfId="0" applyFont="1" applyFill="1" applyBorder="1" applyAlignment="1">
      <alignment horizontal="center"/>
    </xf>
    <xf numFmtId="0" fontId="16" fillId="12" borderId="37" xfId="0" applyFont="1" applyFill="1" applyBorder="1" applyAlignment="1">
      <alignment horizontal="center"/>
    </xf>
    <xf numFmtId="0" fontId="3" fillId="12" borderId="9" xfId="1" applyFont="1" applyFill="1" applyBorder="1" applyAlignment="1">
      <alignment horizontal="center" vertical="center" wrapText="1"/>
    </xf>
    <xf numFmtId="0" fontId="4" fillId="12" borderId="9" xfId="1" applyFont="1" applyFill="1" applyBorder="1" applyAlignment="1">
      <alignment horizontal="center" vertical="center" wrapText="1"/>
    </xf>
    <xf numFmtId="0" fontId="3" fillId="12" borderId="29" xfId="1" applyFont="1" applyFill="1" applyBorder="1" applyAlignment="1">
      <alignment horizontal="center" vertical="center" wrapText="1"/>
    </xf>
    <xf numFmtId="0" fontId="6" fillId="13" borderId="9" xfId="1" applyFont="1" applyFill="1" applyBorder="1" applyAlignment="1">
      <alignment horizontal="center" vertical="center"/>
    </xf>
    <xf numFmtId="4" fontId="6" fillId="13" borderId="9" xfId="1" applyNumberFormat="1" applyFont="1" applyFill="1" applyBorder="1" applyAlignment="1">
      <alignment horizontal="center" vertical="center"/>
    </xf>
    <xf numFmtId="4" fontId="17" fillId="0" borderId="54" xfId="0" applyNumberFormat="1" applyFont="1" applyBorder="1"/>
    <xf numFmtId="0" fontId="4" fillId="5" borderId="35" xfId="1" applyFont="1" applyFill="1" applyBorder="1" applyAlignment="1">
      <alignment horizontal="center" vertical="center" wrapText="1"/>
    </xf>
    <xf numFmtId="0" fontId="4" fillId="5" borderId="33" xfId="1" applyFont="1" applyFill="1" applyBorder="1" applyAlignment="1">
      <alignment horizontal="center" vertical="center" wrapText="1"/>
    </xf>
    <xf numFmtId="0" fontId="4" fillId="5" borderId="36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3" fillId="5" borderId="12" xfId="1" applyFont="1" applyFill="1" applyBorder="1" applyAlignment="1">
      <alignment horizontal="center"/>
    </xf>
    <xf numFmtId="0" fontId="7" fillId="4" borderId="15" xfId="0" applyFont="1" applyFill="1" applyBorder="1" applyAlignment="1">
      <alignment horizontal="right"/>
    </xf>
    <xf numFmtId="0" fontId="7" fillId="4" borderId="16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3" fillId="5" borderId="25" xfId="1" applyFont="1" applyFill="1" applyBorder="1" applyAlignment="1">
      <alignment horizontal="center" vertical="center" wrapText="1"/>
    </xf>
    <xf numFmtId="0" fontId="3" fillId="5" borderId="26" xfId="1" applyFont="1" applyFill="1" applyBorder="1" applyAlignment="1">
      <alignment horizontal="center" vertical="center" wrapText="1"/>
    </xf>
    <xf numFmtId="0" fontId="5" fillId="4" borderId="29" xfId="1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/>
    </xf>
    <xf numFmtId="0" fontId="3" fillId="5" borderId="32" xfId="1" applyFont="1" applyFill="1" applyBorder="1" applyAlignment="1">
      <alignment horizontal="center"/>
    </xf>
    <xf numFmtId="0" fontId="3" fillId="5" borderId="33" xfId="1" applyFont="1" applyFill="1" applyBorder="1" applyAlignment="1">
      <alignment horizontal="center"/>
    </xf>
    <xf numFmtId="0" fontId="3" fillId="5" borderId="34" xfId="1" applyFont="1" applyFill="1" applyBorder="1" applyAlignment="1">
      <alignment horizontal="center"/>
    </xf>
    <xf numFmtId="0" fontId="4" fillId="5" borderId="34" xfId="1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39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41" xfId="0" applyFont="1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44" xfId="0" applyFont="1" applyBorder="1" applyAlignment="1">
      <alignment horizontal="left" vertical="center" wrapText="1"/>
    </xf>
    <xf numFmtId="0" fontId="11" fillId="10" borderId="16" xfId="0" applyFont="1" applyFill="1" applyBorder="1" applyAlignment="1">
      <alignment horizontal="center"/>
    </xf>
    <xf numFmtId="0" fontId="16" fillId="12" borderId="16" xfId="0" applyFont="1" applyFill="1" applyBorder="1" applyAlignment="1">
      <alignment horizontal="center"/>
    </xf>
    <xf numFmtId="4" fontId="17" fillId="0" borderId="56" xfId="0" applyNumberFormat="1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43" xfId="0" applyBorder="1" applyAlignment="1">
      <alignment horizontal="center"/>
    </xf>
    <xf numFmtId="0" fontId="7" fillId="3" borderId="43" xfId="0" applyFont="1" applyFill="1" applyBorder="1" applyAlignment="1">
      <alignment horizontal="center"/>
    </xf>
    <xf numFmtId="0" fontId="7" fillId="11" borderId="43" xfId="0" applyFont="1" applyFill="1" applyBorder="1" applyAlignment="1">
      <alignment horizontal="center"/>
    </xf>
    <xf numFmtId="4" fontId="17" fillId="0" borderId="50" xfId="0" applyNumberFormat="1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18" fillId="14" borderId="43" xfId="0" applyFont="1" applyFill="1" applyBorder="1" applyAlignment="1">
      <alignment horizontal="center"/>
    </xf>
    <xf numFmtId="0" fontId="18" fillId="14" borderId="43" xfId="0" applyFont="1" applyFill="1" applyBorder="1"/>
    <xf numFmtId="0" fontId="19" fillId="6" borderId="0" xfId="0" applyFont="1" applyFill="1" applyAlignment="1">
      <alignment horizontal="right"/>
    </xf>
    <xf numFmtId="0" fontId="20" fillId="6" borderId="0" xfId="2" applyFont="1" applyFill="1"/>
    <xf numFmtId="0" fontId="21" fillId="6" borderId="0" xfId="0" applyFont="1" applyFill="1"/>
    <xf numFmtId="0" fontId="19" fillId="6" borderId="0" xfId="0" applyFont="1" applyFill="1"/>
    <xf numFmtId="0" fontId="18" fillId="14" borderId="43" xfId="0" applyFont="1" applyFill="1" applyBorder="1" applyAlignment="1">
      <alignment horizontal="left"/>
    </xf>
    <xf numFmtId="0" fontId="7" fillId="14" borderId="43" xfId="0" applyFont="1" applyFill="1" applyBorder="1"/>
    <xf numFmtId="0" fontId="0" fillId="14" borderId="0" xfId="0" applyFill="1"/>
  </cellXfs>
  <cellStyles count="3">
    <cellStyle name="Hyperlink" xfId="2" builtinId="8"/>
    <cellStyle name="Normal" xfId="0" builtinId="0"/>
    <cellStyle name="Note" xfId="1" builtinId="1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12" formatCode="#,##0.00\ &quot;ج.م.‏&quot;;[Red]\-#,##0.00\ &quot;ج.م.‏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image" Target="../media/image2.png"/><Relationship Id="rId4" Type="http://schemas.openxmlformats.org/officeDocument/2006/relationships/hyperlink" Target="https://www.facebook.com/mohamed.elrify2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847160-799F-4A69-AAAB-A8DB10811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B3E9E7C-ED26-45B2-80C1-8E0805188CED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F7EA43C-48FE-4087-974B-C053DA9752D9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1</xdr:row>
      <xdr:rowOff>800100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229975000" y="266700"/>
          <a:ext cx="11163300" cy="800100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200" b="1" i="0" u="none" strike="noStrike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فى 1 يناير 2010 اشترت شركة الوطنية للدواجن الة تقطيع  بمبلغ 220000 ج </a:t>
          </a:r>
          <a:r>
            <a:rPr lang="ar-EG" sz="1200" b="1" i="0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ويتوقع استخدامها  فى الانتاج لمدة 4 سنوات وتباع بعدها كخرده بمبلغ 20000 ج </a:t>
          </a:r>
          <a:r>
            <a:rPr lang="ar-EG" sz="1200" b="1">
              <a:solidFill>
                <a:schemeClr val="dk1"/>
              </a:solidFill>
              <a:effectLst/>
              <a:latin typeface="Segoe UI Semibold" panose="020B0702040204020203" pitchFamily="34" charset="0"/>
              <a:ea typeface="+mn-ea"/>
              <a:cs typeface="Segoe UI Semibold" panose="020B0702040204020203" pitchFamily="34" charset="0"/>
            </a:rPr>
            <a:t> </a:t>
          </a:r>
          <a:endParaRPr lang="ar-EG" sz="1200">
            <a:effectLst/>
            <a:latin typeface="Segoe UI Semibold" panose="020B0702040204020203" pitchFamily="34" charset="0"/>
            <a:cs typeface="Segoe UI Semibold" panose="020B0702040204020203" pitchFamily="34" charset="0"/>
          </a:endParaRPr>
        </a:p>
        <a:p>
          <a:pPr algn="r" rtl="1"/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والمطلوب منك هو :</a:t>
          </a:r>
          <a:endParaRPr lang="en-US" sz="1200" b="1">
            <a:latin typeface="Segoe UI Semibold" panose="020B0702040204020203" pitchFamily="34" charset="0"/>
            <a:cs typeface="Segoe UI Semibold" panose="020B0702040204020203" pitchFamily="34" charset="0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تحديد مصروف الاهتلاك السنوى وفق طريقة مجموع ارقام</a:t>
          </a:r>
          <a:r>
            <a:rPr lang="ar-EG" sz="1200" b="1" baseline="0">
              <a:latin typeface="Segoe UI Semibold" panose="020B0702040204020203" pitchFamily="34" charset="0"/>
              <a:cs typeface="Segoe UI Semibold" panose="020B0702040204020203" pitchFamily="34" charset="0"/>
            </a:rPr>
            <a:t> السنوات </a:t>
          </a:r>
          <a:r>
            <a:rPr lang="ar-EG" sz="1200" b="1">
              <a:latin typeface="Segoe UI Semibold" panose="020B0702040204020203" pitchFamily="34" charset="0"/>
              <a:cs typeface="Segoe UI Semibold" panose="020B0702040204020203" pitchFamily="34" charset="0"/>
            </a:rPr>
            <a:t>يدويا </a:t>
          </a:r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وباستخدام الدالة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SYD </a:t>
          </a:r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 Of Year's Digts</a:t>
          </a:r>
          <a:r>
            <a:rPr lang="ar-EG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ar-EG" sz="1200">
            <a:effectLst/>
          </a:endParaRPr>
        </a:p>
        <a:p>
          <a:pPr algn="r" rtl="1"/>
          <a:endParaRPr lang="ar-EG" sz="1200" b="1">
            <a:latin typeface="Segoe UI Semibold" panose="020B0702040204020203" pitchFamily="34" charset="0"/>
            <a:cs typeface="Segoe UI Semibold" panose="020B0702040204020203" pitchFamily="34" charset="0"/>
          </a:endParaRPr>
        </a:p>
      </xdr:txBody>
    </xdr:sp>
    <xdr:clientData/>
  </xdr:twoCellAnchor>
  <xdr:twoCellAnchor editAs="oneCell">
    <xdr:from>
      <xdr:col>4</xdr:col>
      <xdr:colOff>28576</xdr:colOff>
      <xdr:row>2</xdr:row>
      <xdr:rowOff>0</xdr:rowOff>
    </xdr:from>
    <xdr:to>
      <xdr:col>8</xdr:col>
      <xdr:colOff>1009651</xdr:colOff>
      <xdr:row>15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984524" y="1114425"/>
          <a:ext cx="5400675" cy="3095625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476251</xdr:colOff>
      <xdr:row>25</xdr:row>
      <xdr:rowOff>28575</xdr:rowOff>
    </xdr:from>
    <xdr:to>
      <xdr:col>8</xdr:col>
      <xdr:colOff>971552</xdr:colOff>
      <xdr:row>25</xdr:row>
      <xdr:rowOff>857250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22623" y="6124575"/>
          <a:ext cx="4914901" cy="8286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25</xdr:row>
      <xdr:rowOff>19050</xdr:rowOff>
    </xdr:from>
    <xdr:ext cx="5019675" cy="703269"/>
    <xdr:sp macro="" textlink="">
      <xdr:nvSpPr>
        <xdr:cNvPr id="5" name="Rectangl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236118625" y="6115050"/>
          <a:ext cx="5019675" cy="70326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40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40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40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57151</xdr:rowOff>
    </xdr:from>
    <xdr:to>
      <xdr:col>3</xdr:col>
      <xdr:colOff>1152525</xdr:colOff>
      <xdr:row>3</xdr:row>
      <xdr:rowOff>9525</xdr:rowOff>
    </xdr:to>
    <xdr:pic>
      <xdr:nvPicPr>
        <xdr:cNvPr id="2" name="Picture 1" descr="https://support.content.office.net/ar-sa/media/29e82d3b-8c1d-4236-b6ab-97f210c3b47b.gif">
          <a:extLst>
            <a:ext uri="{FF2B5EF4-FFF2-40B4-BE49-F238E27FC236}">
              <a16:creationId xmlns:a16="http://schemas.microsoft.com/office/drawing/2014/main" id="{1A032CF1-B9AC-4221-ABA4-31F2BD0299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57151"/>
          <a:ext cx="2343150" cy="523874"/>
        </a:xfrm>
        <a:prstGeom prst="rect">
          <a:avLst/>
        </a:prstGeom>
        <a:noFill/>
        <a:ln w="3175"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13</xdr:row>
      <xdr:rowOff>152401</xdr:rowOff>
    </xdr:from>
    <xdr:to>
      <xdr:col>4</xdr:col>
      <xdr:colOff>790575</xdr:colOff>
      <xdr:row>19</xdr:row>
      <xdr:rowOff>47626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9C107BA0-15E8-4DC1-9FCF-277E1D95DC1F}"/>
            </a:ext>
          </a:extLst>
        </xdr:cNvPr>
        <xdr:cNvSpPr/>
      </xdr:nvSpPr>
      <xdr:spPr>
        <a:xfrm>
          <a:off x="2771775" y="2619376"/>
          <a:ext cx="1485900" cy="9906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1200" b="1"/>
            <a:t>اهلاك</a:t>
          </a:r>
          <a:r>
            <a:rPr lang="ar-SA" sz="1200" b="1" baseline="0"/>
            <a:t> الفترة بالكامل</a:t>
          </a:r>
          <a:endParaRPr lang="ar-EG" sz="12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12</xdr:row>
      <xdr:rowOff>57150</xdr:rowOff>
    </xdr:from>
    <xdr:to>
      <xdr:col>15</xdr:col>
      <xdr:colOff>314325</xdr:colOff>
      <xdr:row>13</xdr:row>
      <xdr:rowOff>95250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9F23D010-2E31-422D-BD55-449AAE8B9727}"/>
            </a:ext>
          </a:extLst>
        </xdr:cNvPr>
        <xdr:cNvSpPr/>
      </xdr:nvSpPr>
      <xdr:spPr>
        <a:xfrm>
          <a:off x="9086850" y="2533650"/>
          <a:ext cx="0" cy="2571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7:B14" totalsRowCount="1" headerRowDxfId="10" dataDxfId="9" totalsRowDxfId="8">
  <autoFilter ref="A7:B13">
    <filterColumn colId="0" hiddenButton="1"/>
    <filterColumn colId="1" hiddenButton="1"/>
  </autoFilter>
  <tableColumns count="2">
    <tableColumn id="1" name="الفترات" totalsRowLabel="Total" dataDxfId="7" totalsRowDxfId="6">
      <calculatedColumnFormula>IF(ROW($A1)&lt;=$A$3+1,ROW($A1),"")</calculatedColumnFormula>
    </tableColumn>
    <tableColumn id="2" name="قسط الاهلاك" totalsRowFunction="sum" dataDxfId="5" totalsRowDxfId="4">
      <calculatedColumnFormula>SUM(IF(A8=1,ROUND(SYD($A$1,$A$2,$A$3,A8)*((DATEDIF($A$4,DATE(YEAR($A$4),12,31),"M")+1)/12),0),IFERROR(SYD($A$1,$A$2,$A$3,$A7)*(DATEDIF(DATE(YEAR($A$4),1,1),DATE(YEAR($A$4),MONTH($A$4),DAY($A$4)),"M")/12),0)),IF(A8&gt;1,IFERROR(SYD($A$1,$A$2,$A$3,$A9-1)*((12-(DATEDIF(DATE(YEAR($A$4),1,1),DATE(YEAR($A$4),MONTH($A$4),DAY($A$4)),"M")))/12),0),0)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4" displayName="Table4" ref="A15:B20" totalsRowShown="0" headerRowDxfId="3" dataDxfId="2">
  <autoFilter ref="A15:B20">
    <filterColumn colId="0" hiddenButton="1"/>
    <filterColumn colId="1" hiddenButton="1"/>
  </autoFilter>
  <tableColumns count="2">
    <tableColumn id="1" name="الفترات" dataDxfId="1"/>
    <tableColumn id="2" name="قسط الاهلاك" dataDxfId="0">
      <calculatedColumnFormula>SYD($A$1,$A$2,$A$3,A16)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I8" sqref="I8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119" t="s">
        <v>80</v>
      </c>
      <c r="B4" s="120"/>
      <c r="C4" s="120"/>
      <c r="D4" s="120"/>
      <c r="E4" s="120"/>
      <c r="F4" s="120"/>
      <c r="G4" s="120"/>
    </row>
    <row r="5" spans="1:7" ht="15" x14ac:dyDescent="0.25">
      <c r="A5" s="121" t="s">
        <v>81</v>
      </c>
      <c r="B5" s="122" t="s">
        <v>22</v>
      </c>
      <c r="C5" s="123"/>
      <c r="D5" s="123"/>
      <c r="E5" s="123"/>
      <c r="F5" s="123"/>
      <c r="G5" s="123"/>
    </row>
    <row r="6" spans="1:7" ht="15" x14ac:dyDescent="0.25">
      <c r="A6" s="121" t="s">
        <v>82</v>
      </c>
      <c r="B6" s="122" t="s">
        <v>83</v>
      </c>
      <c r="C6" s="123"/>
      <c r="D6" s="123"/>
      <c r="E6" s="123"/>
      <c r="F6" s="123"/>
      <c r="G6" s="123"/>
    </row>
    <row r="7" spans="1:7" ht="15" x14ac:dyDescent="0.25">
      <c r="A7" s="121" t="s">
        <v>84</v>
      </c>
      <c r="B7" s="124" t="s">
        <v>85</v>
      </c>
      <c r="C7" s="123"/>
      <c r="D7" s="123"/>
      <c r="E7" s="123"/>
      <c r="F7" s="123"/>
      <c r="G7" s="123"/>
    </row>
    <row r="8" spans="1:7" ht="16.5" customHeight="1" x14ac:dyDescent="0.25">
      <c r="A8" s="125" t="s">
        <v>86</v>
      </c>
      <c r="B8" s="126"/>
      <c r="C8" s="126"/>
      <c r="D8" s="126"/>
      <c r="E8" s="126"/>
      <c r="F8" s="126"/>
      <c r="G8" s="126"/>
    </row>
    <row r="9" spans="1:7" ht="15" x14ac:dyDescent="0.25">
      <c r="A9" s="121" t="s">
        <v>87</v>
      </c>
      <c r="B9" s="122" t="s">
        <v>23</v>
      </c>
      <c r="C9" s="123"/>
      <c r="D9" s="123"/>
      <c r="E9" s="123"/>
      <c r="F9" s="123"/>
      <c r="G9" s="123"/>
    </row>
    <row r="10" spans="1:7" ht="15" x14ac:dyDescent="0.25">
      <c r="A10" s="121" t="s">
        <v>88</v>
      </c>
      <c r="B10" s="122" t="s">
        <v>89</v>
      </c>
      <c r="C10" s="123"/>
      <c r="D10" s="123"/>
      <c r="E10" s="123"/>
      <c r="F10" s="123"/>
      <c r="G10" s="123"/>
    </row>
    <row r="11" spans="1:7" ht="15" x14ac:dyDescent="0.25">
      <c r="A11" s="121" t="s">
        <v>90</v>
      </c>
      <c r="B11" s="122" t="s">
        <v>91</v>
      </c>
      <c r="C11" s="123"/>
      <c r="D11" s="123"/>
      <c r="E11" s="123"/>
      <c r="F11" s="123"/>
      <c r="G11" s="123"/>
    </row>
    <row r="12" spans="1:7" ht="15" x14ac:dyDescent="0.25">
      <c r="A12" s="121" t="s">
        <v>92</v>
      </c>
      <c r="B12" s="122" t="s">
        <v>93</v>
      </c>
      <c r="C12" s="123"/>
      <c r="D12" s="123"/>
      <c r="E12" s="123"/>
      <c r="F12" s="123"/>
      <c r="G12" s="123"/>
    </row>
    <row r="13" spans="1:7" ht="15" x14ac:dyDescent="0.25">
      <c r="A13" s="121" t="s">
        <v>94</v>
      </c>
      <c r="B13" s="122" t="s">
        <v>95</v>
      </c>
      <c r="C13" s="123"/>
      <c r="D13" s="123"/>
      <c r="E13" s="123"/>
      <c r="F13" s="123"/>
      <c r="G13" s="123"/>
    </row>
    <row r="14" spans="1:7" x14ac:dyDescent="0.2">
      <c r="A14" s="127"/>
      <c r="B14" s="127"/>
      <c r="C14" s="127"/>
      <c r="D14" s="127"/>
      <c r="E14" s="127"/>
      <c r="F14" s="127"/>
      <c r="G14" s="127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rightToLeft="1" workbookViewId="0">
      <selection activeCell="C8" sqref="C8"/>
    </sheetView>
  </sheetViews>
  <sheetFormatPr defaultRowHeight="14.25" x14ac:dyDescent="0.2"/>
  <cols>
    <col min="1" max="3" width="14.5" customWidth="1"/>
    <col min="4" max="4" width="26.875" customWidth="1"/>
    <col min="5" max="9" width="14.5" customWidth="1"/>
  </cols>
  <sheetData>
    <row r="1" spans="1:9" ht="21" thickBot="1" x14ac:dyDescent="0.4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9" ht="66.75" customHeight="1" thickBot="1" x14ac:dyDescent="0.25"/>
    <row r="3" spans="1:9" ht="21" thickBot="1" x14ac:dyDescent="0.4">
      <c r="A3" s="29" t="s">
        <v>1</v>
      </c>
      <c r="B3" s="30"/>
      <c r="C3" s="30"/>
      <c r="D3" s="31">
        <v>220000</v>
      </c>
    </row>
    <row r="4" spans="1:9" ht="21" customHeight="1" thickBot="1" x14ac:dyDescent="0.4">
      <c r="A4" s="29" t="s">
        <v>2</v>
      </c>
      <c r="B4" s="30"/>
      <c r="C4" s="30"/>
      <c r="D4" s="31">
        <v>20000</v>
      </c>
    </row>
    <row r="5" spans="1:9" ht="21" thickBot="1" x14ac:dyDescent="0.4">
      <c r="A5" s="29" t="s">
        <v>3</v>
      </c>
      <c r="B5" s="30"/>
      <c r="C5" s="30"/>
      <c r="D5" s="31">
        <v>4</v>
      </c>
    </row>
    <row r="6" spans="1:9" ht="20.25" x14ac:dyDescent="0.35">
      <c r="A6" s="29" t="s">
        <v>4</v>
      </c>
      <c r="B6" s="30"/>
      <c r="C6" s="30"/>
      <c r="D6" s="31">
        <f>(D5*(D5+1))/2</f>
        <v>10</v>
      </c>
    </row>
    <row r="7" spans="1:9" ht="17.25" x14ac:dyDescent="0.2">
      <c r="A7" s="1" t="s">
        <v>5</v>
      </c>
      <c r="B7" s="2" t="s">
        <v>6</v>
      </c>
      <c r="C7" s="3" t="s">
        <v>7</v>
      </c>
      <c r="D7" s="4" t="s">
        <v>8</v>
      </c>
    </row>
    <row r="8" spans="1:9" ht="17.25" x14ac:dyDescent="0.3">
      <c r="A8" s="5">
        <v>2010</v>
      </c>
      <c r="B8" s="6">
        <v>1</v>
      </c>
      <c r="C8" s="32">
        <f>SYD($D$3,$D$4,$D$5,B8)</f>
        <v>80000</v>
      </c>
      <c r="D8" s="7" t="str">
        <f ca="1">_xlfn.FORMULATEXT(C8)</f>
        <v>=SYD($D$3,$D$4,$D$5,B8)</v>
      </c>
    </row>
    <row r="9" spans="1:9" ht="17.25" x14ac:dyDescent="0.3">
      <c r="A9" s="5">
        <f>A8+1</f>
        <v>2011</v>
      </c>
      <c r="B9" s="6">
        <v>2</v>
      </c>
      <c r="C9" s="32">
        <f t="shared" ref="C9:C11" si="0">SYD($D$3,$D$4,$D$5,B9)</f>
        <v>60000</v>
      </c>
      <c r="D9" s="7" t="str">
        <f t="shared" ref="D9:D11" ca="1" si="1">_xlfn.FORMULATEXT(C9)</f>
        <v>=SYD($D$3,$D$4,$D$5,B9)</v>
      </c>
    </row>
    <row r="10" spans="1:9" ht="17.25" x14ac:dyDescent="0.3">
      <c r="A10" s="5">
        <f t="shared" ref="A10:A11" si="2">A9+1</f>
        <v>2012</v>
      </c>
      <c r="B10" s="6">
        <v>3</v>
      </c>
      <c r="C10" s="32">
        <f t="shared" si="0"/>
        <v>40000</v>
      </c>
      <c r="D10" s="7" t="str">
        <f t="shared" ca="1" si="1"/>
        <v>=SYD($D$3,$D$4,$D$5,B10)</v>
      </c>
    </row>
    <row r="11" spans="1:9" ht="17.25" x14ac:dyDescent="0.3">
      <c r="A11" s="5">
        <f t="shared" si="2"/>
        <v>2013</v>
      </c>
      <c r="B11" s="6">
        <v>4</v>
      </c>
      <c r="C11" s="32">
        <f t="shared" si="0"/>
        <v>20000</v>
      </c>
      <c r="D11" s="7" t="str">
        <f t="shared" ca="1" si="1"/>
        <v>=SYD($D$3,$D$4,$D$5,B11)</v>
      </c>
    </row>
    <row r="12" spans="1:9" ht="17.25" x14ac:dyDescent="0.3">
      <c r="A12" s="84" t="s">
        <v>9</v>
      </c>
      <c r="B12" s="85"/>
      <c r="C12" s="8">
        <f>SUM(C8:C11)</f>
        <v>200000</v>
      </c>
      <c r="D12" s="9"/>
    </row>
    <row r="13" spans="1:9" ht="15" x14ac:dyDescent="0.25">
      <c r="A13" s="86" t="s">
        <v>10</v>
      </c>
      <c r="B13" s="87"/>
      <c r="C13" s="87"/>
      <c r="D13" s="88"/>
    </row>
    <row r="14" spans="1:9" ht="15" x14ac:dyDescent="0.25">
      <c r="A14" s="10" t="s">
        <v>11</v>
      </c>
      <c r="B14" s="11"/>
      <c r="C14" s="11"/>
      <c r="D14" s="12"/>
    </row>
    <row r="15" spans="1:9" ht="15" x14ac:dyDescent="0.25">
      <c r="A15" s="10" t="s">
        <v>12</v>
      </c>
      <c r="B15" s="11"/>
      <c r="C15" s="11"/>
      <c r="D15" s="12"/>
    </row>
    <row r="16" spans="1:9" ht="15.75" thickBot="1" x14ac:dyDescent="0.3">
      <c r="A16" s="13" t="s">
        <v>13</v>
      </c>
      <c r="B16" s="14" t="s">
        <v>14</v>
      </c>
      <c r="C16" s="14"/>
      <c r="D16" s="15"/>
    </row>
    <row r="17" spans="1:11" ht="67.5" customHeight="1" x14ac:dyDescent="0.2">
      <c r="A17" s="16" t="s">
        <v>15</v>
      </c>
      <c r="B17" s="17" t="s">
        <v>16</v>
      </c>
      <c r="C17" s="18" t="s">
        <v>17</v>
      </c>
      <c r="D17" s="18" t="s">
        <v>18</v>
      </c>
      <c r="E17" s="89" t="s">
        <v>19</v>
      </c>
      <c r="F17" s="90"/>
      <c r="G17" s="19" t="s">
        <v>20</v>
      </c>
      <c r="H17" s="20" t="s">
        <v>21</v>
      </c>
      <c r="I17" s="21"/>
    </row>
    <row r="18" spans="1:11" ht="17.25" x14ac:dyDescent="0.3">
      <c r="A18" s="22">
        <v>0</v>
      </c>
      <c r="B18" s="23"/>
      <c r="C18" s="23"/>
      <c r="D18" s="23"/>
      <c r="E18" s="91"/>
      <c r="F18" s="92"/>
      <c r="G18" s="23"/>
      <c r="H18" s="24">
        <f>$D$3-G18</f>
        <v>220000</v>
      </c>
      <c r="I18" s="25"/>
    </row>
    <row r="19" spans="1:11" ht="17.25" x14ac:dyDescent="0.3">
      <c r="A19" s="22">
        <v>1</v>
      </c>
      <c r="B19" s="23">
        <f>($D$3-$D$4)</f>
        <v>200000</v>
      </c>
      <c r="C19" s="23">
        <f>($D$5-A19)+1</f>
        <v>4</v>
      </c>
      <c r="D19" s="23" t="s">
        <v>25</v>
      </c>
      <c r="E19" s="91">
        <f>B19*($C19/$D$6)</f>
        <v>80000</v>
      </c>
      <c r="F19" s="92"/>
      <c r="G19" s="23">
        <f>SUM($E$7:E19)</f>
        <v>80000</v>
      </c>
      <c r="H19" s="24">
        <f t="shared" ref="H19:H22" si="3">$D$3-G19</f>
        <v>140000</v>
      </c>
      <c r="I19" s="25"/>
    </row>
    <row r="20" spans="1:11" ht="17.25" x14ac:dyDescent="0.3">
      <c r="A20" s="22">
        <v>2</v>
      </c>
      <c r="B20" s="23">
        <f t="shared" ref="B20:B22" si="4">($D$3-$D$4)</f>
        <v>200000</v>
      </c>
      <c r="C20" s="23">
        <f t="shared" ref="C20:C22" si="5">($D$5-A20)+1</f>
        <v>3</v>
      </c>
      <c r="D20" s="23" t="s">
        <v>26</v>
      </c>
      <c r="E20" s="91">
        <f t="shared" ref="E20:E22" si="6">B20*($C20/$D$6)</f>
        <v>60000</v>
      </c>
      <c r="F20" s="92"/>
      <c r="G20" s="23">
        <f>SUM($E$7:E20)</f>
        <v>140000</v>
      </c>
      <c r="H20" s="24">
        <f t="shared" si="3"/>
        <v>80000</v>
      </c>
      <c r="I20" s="25"/>
      <c r="K20">
        <f>200000*(1/10)</f>
        <v>20000</v>
      </c>
    </row>
    <row r="21" spans="1:11" ht="17.25" x14ac:dyDescent="0.3">
      <c r="A21" s="22">
        <v>3</v>
      </c>
      <c r="B21" s="23">
        <f t="shared" si="4"/>
        <v>200000</v>
      </c>
      <c r="C21" s="23">
        <f t="shared" si="5"/>
        <v>2</v>
      </c>
      <c r="D21" s="23" t="s">
        <v>27</v>
      </c>
      <c r="E21" s="91">
        <f t="shared" si="6"/>
        <v>40000</v>
      </c>
      <c r="F21" s="92"/>
      <c r="G21" s="23">
        <f>SUM($E$7:E21)</f>
        <v>180000</v>
      </c>
      <c r="H21" s="24">
        <f t="shared" si="3"/>
        <v>40000</v>
      </c>
      <c r="I21" s="25"/>
    </row>
    <row r="22" spans="1:11" ht="17.25" x14ac:dyDescent="0.3">
      <c r="A22" s="22">
        <v>4</v>
      </c>
      <c r="B22" s="23">
        <f t="shared" si="4"/>
        <v>200000</v>
      </c>
      <c r="C22" s="23">
        <f t="shared" si="5"/>
        <v>1</v>
      </c>
      <c r="D22" s="23" t="s">
        <v>28</v>
      </c>
      <c r="E22" s="91">
        <f t="shared" si="6"/>
        <v>20000</v>
      </c>
      <c r="F22" s="92"/>
      <c r="G22" s="23">
        <f>SUM($E$7:E22)</f>
        <v>200000</v>
      </c>
      <c r="H22" s="24">
        <f t="shared" si="3"/>
        <v>20000</v>
      </c>
      <c r="I22" s="25"/>
    </row>
    <row r="23" spans="1:11" ht="18" thickBot="1" x14ac:dyDescent="0.35">
      <c r="A23" s="93" t="s">
        <v>9</v>
      </c>
      <c r="B23" s="94"/>
      <c r="C23" s="94"/>
      <c r="D23" s="95"/>
      <c r="E23" s="78">
        <f>SUM(E19:F22)</f>
        <v>200000</v>
      </c>
      <c r="F23" s="96"/>
      <c r="G23" s="78"/>
      <c r="H23" s="79"/>
      <c r="I23" s="80"/>
    </row>
    <row r="24" spans="1:11" ht="1.5" customHeight="1" x14ac:dyDescent="0.2"/>
    <row r="25" spans="1:11" ht="6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</row>
    <row r="26" spans="1:11" ht="72" customHeight="1" x14ac:dyDescent="0.2"/>
    <row r="27" spans="1:11" ht="5.25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</row>
    <row r="28" spans="1:11" x14ac:dyDescent="0.2">
      <c r="G28" s="27"/>
      <c r="H28" s="27"/>
      <c r="I28" s="28" t="s">
        <v>22</v>
      </c>
    </row>
    <row r="29" spans="1:11" x14ac:dyDescent="0.2">
      <c r="G29" s="27"/>
      <c r="H29" s="27"/>
      <c r="I29" s="28" t="s">
        <v>23</v>
      </c>
    </row>
    <row r="30" spans="1:11" x14ac:dyDescent="0.2">
      <c r="G30" s="27"/>
      <c r="H30" s="27"/>
      <c r="I30" s="28" t="s">
        <v>24</v>
      </c>
    </row>
  </sheetData>
  <mergeCells count="12">
    <mergeCell ref="G23:I23"/>
    <mergeCell ref="A1:I1"/>
    <mergeCell ref="A12:B12"/>
    <mergeCell ref="A13:D13"/>
    <mergeCell ref="E17:F17"/>
    <mergeCell ref="E18:F18"/>
    <mergeCell ref="E19:F19"/>
    <mergeCell ref="E20:F20"/>
    <mergeCell ref="E21:F21"/>
    <mergeCell ref="E22:F22"/>
    <mergeCell ref="A23:D23"/>
    <mergeCell ref="E23:F23"/>
  </mergeCells>
  <hyperlinks>
    <hyperlink ref="I28" r:id="rId1"/>
    <hyperlink ref="I29" r:id="rId2"/>
    <hyperlink ref="I30" r:id="rId3"/>
  </hyperlinks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workbookViewId="0">
      <selection activeCell="D15" sqref="D15"/>
    </sheetView>
  </sheetViews>
  <sheetFormatPr defaultRowHeight="14.25" x14ac:dyDescent="0.2"/>
  <cols>
    <col min="1" max="1" width="17.875" customWidth="1"/>
    <col min="3" max="3" width="18.5" customWidth="1"/>
    <col min="4" max="4" width="46.25" customWidth="1"/>
  </cols>
  <sheetData>
    <row r="1" spans="1:4" ht="15" x14ac:dyDescent="0.25">
      <c r="A1" s="33" t="s">
        <v>1</v>
      </c>
      <c r="B1" s="33">
        <v>220000</v>
      </c>
    </row>
    <row r="2" spans="1:4" ht="15" x14ac:dyDescent="0.25">
      <c r="A2" s="33" t="s">
        <v>2</v>
      </c>
      <c r="B2" s="33">
        <v>20000</v>
      </c>
    </row>
    <row r="3" spans="1:4" ht="15" x14ac:dyDescent="0.25">
      <c r="A3" s="33" t="s">
        <v>3</v>
      </c>
      <c r="B3" s="33">
        <v>4</v>
      </c>
    </row>
    <row r="5" spans="1:4" ht="17.25" x14ac:dyDescent="0.2">
      <c r="A5" s="1" t="s">
        <v>5</v>
      </c>
      <c r="B5" s="2" t="s">
        <v>6</v>
      </c>
      <c r="C5" s="3" t="s">
        <v>7</v>
      </c>
      <c r="D5" s="4" t="s">
        <v>8</v>
      </c>
    </row>
    <row r="6" spans="1:4" ht="17.25" x14ac:dyDescent="0.3">
      <c r="A6" s="5">
        <v>2010</v>
      </c>
      <c r="B6" s="6">
        <v>1</v>
      </c>
      <c r="C6" s="32">
        <f>(($B$1-$B$2)*($B$3-$B6+1)*2)
/(($B$3*($B$3+1)))</f>
        <v>80000</v>
      </c>
      <c r="D6" s="7" t="str">
        <f ca="1">_xlfn.FORMULATEXT(C6)</f>
        <v>=(($B$1-$B$2)*($B$3-$B6+1)*2)
/(($B$3*($B$3+1)))</v>
      </c>
    </row>
    <row r="7" spans="1:4" ht="17.25" x14ac:dyDescent="0.3">
      <c r="A7" s="5">
        <f>A6+1</f>
        <v>2011</v>
      </c>
      <c r="B7" s="6">
        <v>2</v>
      </c>
      <c r="C7" s="32">
        <f t="shared" ref="C7:C9" si="0">(($B$1-$B$2)*($B$3-$B7+1)*2)
/(($B$3*($B$3+1)))</f>
        <v>60000</v>
      </c>
      <c r="D7" s="7" t="str">
        <f t="shared" ref="D7:D9" ca="1" si="1">_xlfn.FORMULATEXT(C7)</f>
        <v>=(($B$1-$B$2)*($B$3-$B7+1)*2)
/(($B$3*($B$3+1)))</v>
      </c>
    </row>
    <row r="8" spans="1:4" ht="17.25" x14ac:dyDescent="0.3">
      <c r="A8" s="5">
        <f t="shared" ref="A8:A9" si="2">A7+1</f>
        <v>2012</v>
      </c>
      <c r="B8" s="6">
        <v>3</v>
      </c>
      <c r="C8" s="32">
        <f t="shared" si="0"/>
        <v>40000</v>
      </c>
      <c r="D8" s="7" t="str">
        <f t="shared" ca="1" si="1"/>
        <v>=(($B$1-$B$2)*($B$3-$B8+1)*2)
/(($B$3*($B$3+1)))</v>
      </c>
    </row>
    <row r="9" spans="1:4" ht="17.25" x14ac:dyDescent="0.3">
      <c r="A9" s="5">
        <f t="shared" si="2"/>
        <v>2013</v>
      </c>
      <c r="B9" s="6">
        <v>4</v>
      </c>
      <c r="C9" s="32">
        <f t="shared" si="0"/>
        <v>20000</v>
      </c>
      <c r="D9" s="7" t="str">
        <f t="shared" ca="1" si="1"/>
        <v>=(($B$1-$B$2)*($B$3-$B9+1)*2)
/(($B$3*($B$3+1)))</v>
      </c>
    </row>
    <row r="10" spans="1:4" ht="17.25" x14ac:dyDescent="0.3">
      <c r="A10" s="84" t="s">
        <v>9</v>
      </c>
      <c r="B10" s="85"/>
      <c r="C10" s="8">
        <f>SUM(C6:C9)</f>
        <v>200000</v>
      </c>
      <c r="D10" s="9"/>
    </row>
  </sheetData>
  <mergeCells count="1">
    <mergeCell ref="A10:B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B14" sqref="B14"/>
    </sheetView>
  </sheetViews>
  <sheetFormatPr defaultRowHeight="14.25" x14ac:dyDescent="0.2"/>
  <cols>
    <col min="1" max="1" width="13.625" customWidth="1"/>
    <col min="2" max="2" width="24.125" customWidth="1"/>
    <col min="3" max="3" width="2" customWidth="1"/>
    <col min="4" max="4" width="9" customWidth="1"/>
    <col min="5" max="5" width="14" customWidth="1"/>
    <col min="6" max="7" width="12" customWidth="1"/>
    <col min="8" max="8" width="13.375" customWidth="1"/>
    <col min="9" max="9" width="25.125" customWidth="1"/>
    <col min="10" max="12" width="21.875" customWidth="1"/>
    <col min="13" max="13" width="4.25" customWidth="1"/>
    <col min="14" max="16" width="9" hidden="1" customWidth="1"/>
    <col min="17" max="17" width="20.25" hidden="1" customWidth="1"/>
  </cols>
  <sheetData>
    <row r="1" spans="1:17" ht="15" x14ac:dyDescent="0.25">
      <c r="A1" s="34">
        <v>64000</v>
      </c>
      <c r="B1" s="35" t="s">
        <v>29</v>
      </c>
      <c r="E1" s="36"/>
      <c r="F1" s="36"/>
    </row>
    <row r="2" spans="1:17" ht="15" x14ac:dyDescent="0.25">
      <c r="A2" s="34">
        <v>4000</v>
      </c>
      <c r="B2" s="35" t="s">
        <v>30</v>
      </c>
    </row>
    <row r="3" spans="1:17" ht="15" x14ac:dyDescent="0.25">
      <c r="A3" s="37">
        <v>5</v>
      </c>
      <c r="B3" s="35" t="s">
        <v>31</v>
      </c>
    </row>
    <row r="4" spans="1:17" ht="15" x14ac:dyDescent="0.25">
      <c r="A4" s="38">
        <v>40087</v>
      </c>
      <c r="B4" s="35" t="s">
        <v>32</v>
      </c>
    </row>
    <row r="5" spans="1:17" ht="15" x14ac:dyDescent="0.25">
      <c r="A5" s="38">
        <f>DATE(YEAR(A4)+$A$3,MONTH(A4),DAY(A4))</f>
        <v>41913</v>
      </c>
      <c r="B5" s="35" t="s">
        <v>33</v>
      </c>
    </row>
    <row r="7" spans="1:17" ht="15" x14ac:dyDescent="0.25">
      <c r="A7" s="39" t="s">
        <v>34</v>
      </c>
      <c r="B7" s="39" t="s">
        <v>35</v>
      </c>
      <c r="D7" s="40" t="s">
        <v>36</v>
      </c>
      <c r="E7" s="40" t="s">
        <v>37</v>
      </c>
      <c r="F7" s="40" t="s">
        <v>36</v>
      </c>
      <c r="G7" s="40" t="s">
        <v>38</v>
      </c>
      <c r="H7" s="41" t="s">
        <v>39</v>
      </c>
      <c r="I7" s="40" t="s">
        <v>40</v>
      </c>
    </row>
    <row r="8" spans="1:17" ht="15" x14ac:dyDescent="0.25">
      <c r="A8" s="39">
        <f t="shared" ref="A8:A13" si="0">IF(ROW($A1)&lt;=$A$3+1,ROW($A1),"")</f>
        <v>1</v>
      </c>
      <c r="B8" s="39">
        <f t="shared" ref="B8:B13" si="1">SUM(IF(A8=1,ROUND(SYD($A$1,$A$2,$A$3,A8)*((DATEDIF($A$4,DATE(YEAR($A$4),12,31),"M")+1)/12),0),IFERROR(SYD($A$1,$A$2,$A$3,$A7)*(DATEDIF(DATE(YEAR($A$4),1,1),DATE(YEAR($A$4),MONTH($A$4),DAY($A$4)),"M")/12),0)),IF(A8&gt;1,IFERROR(SYD($A$1,$A$2,$A$3,$A9-1)*((12-(DATEDIF(DATE(YEAR($A$4),1,1),DATE(YEAR($A$4),MONTH($A$4),DAY($A$4)),"M")))/12),0),0))</f>
        <v>5000</v>
      </c>
      <c r="D8" s="42">
        <f>IF(A8=1,ROUND(SYD($A$1,$A$2,$A$3,A8)*((DATEDIF($A$4,DATE(YEAR($A$4),12,31),"M")+1)/12),0),IFERROR(SYD($A$1,$A$2,$A$3,$A7)*(DATEDIF(DATE(YEAR($A$4),1,1),DATE(YEAR($A$4),MONTH($A$4),DAY($A$4)),"M")/12),0))</f>
        <v>5000</v>
      </c>
      <c r="E8" s="43" t="s">
        <v>44</v>
      </c>
      <c r="F8" s="42">
        <f>IF(A8&gt;1,IFERROR(SYD($A$1,$A$2,$A$3,$A9-1)*((12-(DATEDIF(DATE(YEAR($A$4),1,1),DATE(YEAR($A$4),MONTH($A$4),DAY($A$4)),"M")))/12),0),0)</f>
        <v>0</v>
      </c>
      <c r="G8" s="44" t="s">
        <v>41</v>
      </c>
      <c r="H8" s="45">
        <f>IFERROR(SUM(D8:F8),0)</f>
        <v>5000</v>
      </c>
      <c r="I8" s="46" t="s">
        <v>55</v>
      </c>
      <c r="J8" s="33"/>
      <c r="K8" s="33"/>
      <c r="L8" s="33"/>
      <c r="N8">
        <f>IF(A8=1,ROUND(DDB($A$1,$A$2,$A$3,A8)*((DATEDIF($A$4,DATE(YEAR($A$4),12,31),"M")+1)/12),0),IFERROR(DDB($A$1,$A$2,$A$3,$A7)*(DATEDIF(DATE(YEAR($A$4),1,1),DATE(YEAR($A$4),MONTH($A$4),DAY($A$4)),"M")/12),0))</f>
        <v>6400</v>
      </c>
      <c r="O8">
        <f>IF(A8&gt;1,IFERROR(DDB($A$1,$A$2,$A$3,$A9-1)*((12-(DATEDIF(DATE(YEAR($A$4),1,1),DATE(YEAR($A$4),MONTH($A$4),DAY($A$4)),"M")))/12),0),0)</f>
        <v>0</v>
      </c>
      <c r="P8">
        <f>N8+O8</f>
        <v>6400</v>
      </c>
      <c r="Q8">
        <f>SUM(IF(A8=1,ROUND(DDB($A$1,$A$2,$A$3,A8)*((DATEDIF($A$4,DATE(YEAR($A$4),12,31),"M")+1)/12),0),IFERROR(DDB($A$1,$A$2,$A$3,$A7)*(DATEDIF(DATE(YEAR($A$4),1,1),DATE(YEAR($A$4),MONTH($A$4),DAY($A$4)),"M")/12),0)),IF(A8&gt;1,IFERROR(DDB($A$1,$A$2,$A$3,$A9-1)*((12-(DATEDIF(DATE(YEAR($A$4),1,1),DATE(YEAR($A$4),MONTH($A$4),DAY($A$4)),"M")))/12),0),0))</f>
        <v>6400</v>
      </c>
    </row>
    <row r="9" spans="1:17" ht="15" x14ac:dyDescent="0.25">
      <c r="A9" s="39">
        <f t="shared" si="0"/>
        <v>2</v>
      </c>
      <c r="B9" s="39">
        <f t="shared" si="1"/>
        <v>19000</v>
      </c>
      <c r="D9" s="42">
        <f t="shared" ref="D9:D13" si="2">IF(A9=1,ROUND(SYD($A$1,$A$2,$A$3,A9)*((DATEDIF($A$4,DATE(YEAR($A$4),12,31),"M")+1)/12),0),IFERROR(SYD($A$1,$A$2,$A$3,$A8)*(DATEDIF(DATE(YEAR($A$4),1,1),DATE(YEAR($A$4),MONTH($A$4),DAY($A$4)),"M")/12),0))</f>
        <v>15000</v>
      </c>
      <c r="E9" s="43" t="s">
        <v>45</v>
      </c>
      <c r="F9" s="42">
        <f t="shared" ref="F9:F13" si="3">IF(A9&gt;1,IFERROR(SYD($A$1,$A$2,$A$3,$A10-1)*((12-(DATEDIF(DATE(YEAR($A$4),1,1),DATE(YEAR($A$4),MONTH($A$4),DAY($A$4)),"M")))/12),0),0)</f>
        <v>4000</v>
      </c>
      <c r="G9" s="44" t="s">
        <v>50</v>
      </c>
      <c r="H9" s="45">
        <f t="shared" ref="H9:H12" si="4">IFERROR(SUM(D9:F9),0)</f>
        <v>19000</v>
      </c>
      <c r="I9" s="46" t="s">
        <v>54</v>
      </c>
      <c r="J9" s="33"/>
      <c r="K9" s="33"/>
      <c r="L9" s="33"/>
      <c r="M9" t="str">
        <f>IF(A9=1,ROUND(DDB($A$1,$A$2,$A$3,A9)*((DATEDIF($A$4,DATE(YEAR($A$4),12,31),"M")+1)/12),0),"")</f>
        <v/>
      </c>
      <c r="N9">
        <f>IF(A9=1,ROUND(DDB($A$1,$A$2,$A$3,A9)*((DATEDIF($A$4,DATE(YEAR($A$4),12,31),"M")+1)/12),0),IFERROR(DDB($A$1,$A$2,$A$3,$A8)*(DATEDIF(DATE(YEAR($A$4),1,1),DATE(YEAR($A$4),MONTH($A$4),DAY($A$4)),"M")/12),0))</f>
        <v>19200</v>
      </c>
      <c r="O9">
        <f>IF(A9&gt;1,IFERROR(DDB($A$1,$A$2,$A$3,$A10-1)*((12-(DATEDIF(DATE(YEAR($A$4),1,1),DATE(YEAR($A$4),MONTH($A$4),DAY($A$4)),"M")))/12),0),0)</f>
        <v>3840</v>
      </c>
      <c r="P9">
        <f t="shared" ref="P9:P12" si="5">N9+O9</f>
        <v>23040</v>
      </c>
      <c r="Q9">
        <f>SUM(IF(A9=1,ROUND(DDB($A$1,$A$2,$A$3,A9)*((DATEDIF($A$4,DATE(YEAR($A$4),12,31),"M")+1)/12),0),IFERROR(DDB($A$1,$A$2,$A$3,$A8)*(DATEDIF(DATE(YEAR($A$4),1,1),DATE(YEAR($A$4),MONTH($A$4),DAY($A$4)),"M")/12),0)),IF(A9&gt;1,IFERROR(DDB($A$1,$A$2,$A$3,$A10-1)*((12-(DATEDIF(DATE(YEAR($A$4),1,1),DATE(YEAR($A$4),MONTH($A$4),DAY($A$4)),"M")))/12),0),0))</f>
        <v>23040</v>
      </c>
    </row>
    <row r="10" spans="1:17" ht="15" x14ac:dyDescent="0.25">
      <c r="A10" s="39">
        <f t="shared" si="0"/>
        <v>3</v>
      </c>
      <c r="B10" s="39">
        <f t="shared" si="1"/>
        <v>15000</v>
      </c>
      <c r="D10" s="42">
        <f t="shared" si="2"/>
        <v>12000</v>
      </c>
      <c r="E10" s="43" t="s">
        <v>46</v>
      </c>
      <c r="F10" s="42">
        <f t="shared" si="3"/>
        <v>3000</v>
      </c>
      <c r="G10" s="44" t="s">
        <v>51</v>
      </c>
      <c r="H10" s="45">
        <f t="shared" si="4"/>
        <v>15000</v>
      </c>
      <c r="I10" s="46" t="s">
        <v>56</v>
      </c>
      <c r="J10" s="33"/>
      <c r="K10" s="33"/>
      <c r="L10" s="33"/>
      <c r="M10" t="str">
        <f>IF(A10=1,ROUND(DDB($A$1,$A$2,$A$3,A10)*((DATEDIF($A$4,DATE(YEAR($A$4),12,31),"M")+1)/12),0),"")</f>
        <v/>
      </c>
      <c r="N10">
        <f>IF(A10=1,ROUND(DDB($A$1,$A$2,$A$3,A10)*((DATEDIF($A$4,DATE(YEAR($A$4),12,31),"M")+1)/12),0),IFERROR(DDB($A$1,$A$2,$A$3,$A9)*(DATEDIF(DATE(YEAR($A$4),1,1),DATE(YEAR($A$4),MONTH($A$4),DAY($A$4)),"M")/12),0))</f>
        <v>11520</v>
      </c>
      <c r="O10">
        <f>IF(A10&gt;1,IFERROR(DDB($A$1,$A$2,$A$3,$A11-1)*((12-(DATEDIF(DATE(YEAR($A$4),1,1),DATE(YEAR($A$4),MONTH($A$4),DAY($A$4)),"M")))/12),0),0)</f>
        <v>2304</v>
      </c>
      <c r="P10">
        <f t="shared" si="5"/>
        <v>13824</v>
      </c>
      <c r="Q10">
        <f>SUM(IF(A10=1,ROUND(DDB($A$1,$A$2,$A$3,A10)*((DATEDIF($A$4,DATE(YEAR($A$4),12,31),"M")+1)/12),0),IFERROR(DDB($A$1,$A$2,$A$3,$A9)*(DATEDIF(DATE(YEAR($A$4),1,1),DATE(YEAR($A$4),MONTH($A$4),DAY($A$4)),"M")/12),0)),IF(A10&gt;1,IFERROR(DDB($A$1,$A$2,$A$3,$A11-1)*((12-(DATEDIF(DATE(YEAR($A$4),1,1),DATE(YEAR($A$4),MONTH($A$4),DAY($A$4)),"M")))/12),0),0))</f>
        <v>13824</v>
      </c>
    </row>
    <row r="11" spans="1:17" ht="15" x14ac:dyDescent="0.25">
      <c r="A11" s="39">
        <f t="shared" si="0"/>
        <v>4</v>
      </c>
      <c r="B11" s="39">
        <f t="shared" si="1"/>
        <v>11000</v>
      </c>
      <c r="D11" s="42">
        <f t="shared" si="2"/>
        <v>9000</v>
      </c>
      <c r="E11" s="43" t="s">
        <v>47</v>
      </c>
      <c r="F11" s="42">
        <f t="shared" si="3"/>
        <v>2000</v>
      </c>
      <c r="G11" s="44" t="s">
        <v>52</v>
      </c>
      <c r="H11" s="45">
        <f t="shared" si="4"/>
        <v>11000</v>
      </c>
      <c r="I11" s="46" t="s">
        <v>57</v>
      </c>
      <c r="J11" s="33"/>
      <c r="K11" s="33"/>
      <c r="L11" s="33"/>
      <c r="M11" t="str">
        <f>IF(A11=1,ROUND(DDB($A$1,$A$2,$A$3,A11)*((DATEDIF($A$4,DATE(YEAR($A$4),12,31),"M")+1)/12),0),"")</f>
        <v/>
      </c>
      <c r="N11">
        <f>IF(A11=1,ROUND(DDB($A$1,$A$2,$A$3,A11)*((DATEDIF($A$4,DATE(YEAR($A$4),12,31),"M")+1)/12),0),IFERROR(DDB($A$1,$A$2,$A$3,$A10)*(DATEDIF(DATE(YEAR($A$4),1,1),DATE(YEAR($A$4),MONTH($A$4),DAY($A$4)),"M")/12),0))</f>
        <v>6912</v>
      </c>
      <c r="O11">
        <f>IF(A11&gt;1,IFERROR(DDB($A$1,$A$2,$A$3,$A12-1)*((12-(DATEDIF(DATE(YEAR($A$4),1,1),DATE(YEAR($A$4),MONTH($A$4),DAY($A$4)),"M")))/12),0),0)</f>
        <v>1382.4</v>
      </c>
      <c r="P11">
        <f t="shared" si="5"/>
        <v>8294.4</v>
      </c>
      <c r="Q11">
        <f>SUM(IF(A11=1,ROUND(DDB($A$1,$A$2,$A$3,A11)*((DATEDIF($A$4,DATE(YEAR($A$4),12,31),"M")+1)/12),0),IFERROR(DDB($A$1,$A$2,$A$3,$A10)*(DATEDIF(DATE(YEAR($A$4),1,1),DATE(YEAR($A$4),MONTH($A$4),DAY($A$4)),"M")/12),0)),IF(A11&gt;1,IFERROR(DDB($A$1,$A$2,$A$3,$A12-1)*((12-(DATEDIF(DATE(YEAR($A$4),1,1),DATE(YEAR($A$4),MONTH($A$4),DAY($A$4)),"M")))/12),0),0))</f>
        <v>8294.4</v>
      </c>
    </row>
    <row r="12" spans="1:17" ht="15" x14ac:dyDescent="0.25">
      <c r="A12" s="39">
        <f t="shared" si="0"/>
        <v>5</v>
      </c>
      <c r="B12" s="39">
        <f t="shared" si="1"/>
        <v>7000</v>
      </c>
      <c r="D12" s="42">
        <f t="shared" si="2"/>
        <v>6000</v>
      </c>
      <c r="E12" s="43" t="s">
        <v>48</v>
      </c>
      <c r="F12" s="42">
        <f t="shared" si="3"/>
        <v>1000</v>
      </c>
      <c r="G12" s="44" t="s">
        <v>53</v>
      </c>
      <c r="H12" s="45">
        <f t="shared" si="4"/>
        <v>7000</v>
      </c>
      <c r="I12" s="46" t="s">
        <v>58</v>
      </c>
      <c r="J12" s="33"/>
      <c r="K12" s="33"/>
      <c r="L12" s="33"/>
      <c r="M12" t="str">
        <f>IF(A12=1,ROUND(DDB($A$1,$A$2,$A$3,A12)*((DATEDIF($A$4,DATE(YEAR($A$4),12,31),"M")+1)/12),0),"")</f>
        <v/>
      </c>
      <c r="N12">
        <f>IF(A12=1,ROUND(DDB($A$1,$A$2,$A$3,A12)*((DATEDIF($A$4,DATE(YEAR($A$4),12,31),"M")+1)/12),0),IFERROR(DDB($A$1,$A$2,$A$3,$A11)*(DATEDIF(DATE(YEAR($A$4),1,1),DATE(YEAR($A$4),MONTH($A$4),DAY($A$4)),"M")/12),0))</f>
        <v>4147.2000000000007</v>
      </c>
      <c r="O12">
        <f>IF(A12&gt;1,IFERROR(DDB($A$1,$A$2,$A$3,$A14-1)*((12-(DATEDIF(DATE(YEAR($A$4),1,1),DATE(YEAR($A$4),MONTH($A$4),DAY($A$4)),"M")))/12),0),0)</f>
        <v>0</v>
      </c>
      <c r="P12">
        <f t="shared" si="5"/>
        <v>4147.2000000000007</v>
      </c>
      <c r="Q12">
        <f>SUM(IF(A12=1,ROUND(DDB($A$1,$A$2,$A$3,A12)*((DATEDIF($A$4,DATE(YEAR($A$4),12,31),"M")+1)/12),0),IFERROR(DDB($A$1,$A$2,$A$3,$A11)*(DATEDIF(DATE(YEAR($A$4),1,1),DATE(YEAR($A$4),MONTH($A$4),DAY($A$4)),"M")/12),0)),IF(A12&gt;1,IFERROR(DDB($A$1,$A$2,$A$3,$A14-1)*((12-(DATEDIF(DATE(YEAR($A$4),1,1),DATE(YEAR($A$4),MONTH($A$4),DAY($A$4)),"M")))/12),0),0))</f>
        <v>4147.2000000000007</v>
      </c>
    </row>
    <row r="13" spans="1:17" ht="15" x14ac:dyDescent="0.25">
      <c r="A13" s="39">
        <f t="shared" si="0"/>
        <v>6</v>
      </c>
      <c r="B13" s="39">
        <f t="shared" si="1"/>
        <v>3000</v>
      </c>
      <c r="D13" s="42">
        <f t="shared" si="2"/>
        <v>3000</v>
      </c>
      <c r="E13" s="43" t="s">
        <v>49</v>
      </c>
      <c r="F13" s="42">
        <f t="shared" si="3"/>
        <v>0</v>
      </c>
      <c r="G13" s="44" t="s">
        <v>41</v>
      </c>
      <c r="H13" s="45">
        <f t="shared" ref="H13" si="6">IFERROR(SUM(D13:F13),0)</f>
        <v>3000</v>
      </c>
      <c r="I13" s="46" t="s">
        <v>59</v>
      </c>
      <c r="J13" s="33"/>
      <c r="K13" s="33"/>
      <c r="L13" s="33"/>
      <c r="P13">
        <f>SUM(P8:P12)</f>
        <v>55705.600000000006</v>
      </c>
      <c r="Q13">
        <f>SUM(Q8:Q12)</f>
        <v>55705.600000000006</v>
      </c>
    </row>
    <row r="14" spans="1:17" ht="15" x14ac:dyDescent="0.25">
      <c r="A14" s="39" t="s">
        <v>42</v>
      </c>
      <c r="B14" s="39">
        <f>SUBTOTAL(109,B8:B13)</f>
        <v>60000</v>
      </c>
      <c r="D14" s="47"/>
      <c r="E14" s="47"/>
      <c r="F14" s="48"/>
      <c r="G14" s="48"/>
      <c r="H14" s="49">
        <f>SUM(H8:H13)</f>
        <v>60000</v>
      </c>
      <c r="I14" s="49" t="s">
        <v>20</v>
      </c>
    </row>
    <row r="15" spans="1:17" ht="15" x14ac:dyDescent="0.25">
      <c r="A15" s="50" t="s">
        <v>34</v>
      </c>
      <c r="B15" s="50" t="s">
        <v>35</v>
      </c>
      <c r="I15" s="33" t="s">
        <v>43</v>
      </c>
    </row>
    <row r="16" spans="1:17" ht="14.25" customHeight="1" x14ac:dyDescent="0.2">
      <c r="A16" s="39">
        <v>1</v>
      </c>
      <c r="B16" s="51">
        <f t="shared" ref="B16:B19" si="7">SYD($A$1,$A$2,$A$3,A16)</f>
        <v>20000</v>
      </c>
    </row>
    <row r="17" spans="1:9" ht="14.25" customHeight="1" x14ac:dyDescent="0.2">
      <c r="A17" s="39">
        <v>2</v>
      </c>
      <c r="B17" s="52">
        <f t="shared" si="7"/>
        <v>16000</v>
      </c>
      <c r="F17">
        <f>(A1-A2)*(5/15)</f>
        <v>20000</v>
      </c>
    </row>
    <row r="18" spans="1:9" ht="14.25" customHeight="1" x14ac:dyDescent="0.2">
      <c r="A18" s="39">
        <v>3</v>
      </c>
      <c r="B18" s="53">
        <f t="shared" si="7"/>
        <v>12000</v>
      </c>
    </row>
    <row r="19" spans="1:9" ht="14.25" customHeight="1" x14ac:dyDescent="0.2">
      <c r="A19" s="39">
        <v>4</v>
      </c>
      <c r="B19" s="54">
        <f t="shared" si="7"/>
        <v>8000</v>
      </c>
    </row>
    <row r="20" spans="1:9" ht="15" x14ac:dyDescent="0.2">
      <c r="A20" s="39">
        <v>5</v>
      </c>
      <c r="B20" s="54">
        <f>SYD($A$1,$A$2,$A$3,A20)</f>
        <v>4000</v>
      </c>
    </row>
    <row r="22" spans="1:9" x14ac:dyDescent="0.2">
      <c r="A22" s="97" t="str">
        <f ca="1">_xlfn.FORMULATEXT(B8)</f>
        <v>=SUM(IF(A8=1,ROUND(SYD($A$1,$A$2,$A$3,A8)*((DATEDIF($A$4,DATE(YEAR($A$4),12,31),"M")+1)/12),0),IFERROR(SYD($A$1,$A$2,$A$3,$A7)*(DATEDIF(DATE(YEAR($A$4),1,1),DATE(YEAR($A$4),MONTH($A$4),DAY($A$4)),"M")/12),0)),IF(A8&gt;1,IFERROR(SYD($A$1,$A$2,$A$3,$A9-1)*((12-(DATEDIF(DATE(YEAR($A$4),1,1),DATE(YEAR($A$4),MONTH($A$4),DAY($A$4)),"M")))/12),0),0))</v>
      </c>
      <c r="B22" s="98"/>
      <c r="C22" s="98"/>
      <c r="D22" s="98"/>
      <c r="E22" s="98"/>
      <c r="F22" s="98"/>
      <c r="G22" s="98"/>
      <c r="H22" s="98"/>
      <c r="I22" s="99"/>
    </row>
    <row r="23" spans="1:9" x14ac:dyDescent="0.2">
      <c r="A23" s="100"/>
      <c r="B23" s="101"/>
      <c r="C23" s="101"/>
      <c r="D23" s="101"/>
      <c r="E23" s="101"/>
      <c r="F23" s="101"/>
      <c r="G23" s="101"/>
      <c r="H23" s="101"/>
      <c r="I23" s="102"/>
    </row>
    <row r="24" spans="1:9" x14ac:dyDescent="0.2">
      <c r="A24" s="100"/>
      <c r="B24" s="101"/>
      <c r="C24" s="101"/>
      <c r="D24" s="101"/>
      <c r="E24" s="101"/>
      <c r="F24" s="101"/>
      <c r="G24" s="101"/>
      <c r="H24" s="101"/>
      <c r="I24" s="102"/>
    </row>
    <row r="25" spans="1:9" x14ac:dyDescent="0.2">
      <c r="A25" s="103"/>
      <c r="B25" s="104"/>
      <c r="C25" s="104"/>
      <c r="D25" s="104"/>
      <c r="E25" s="104"/>
      <c r="F25" s="104"/>
      <c r="G25" s="104"/>
      <c r="H25" s="104"/>
      <c r="I25" s="105"/>
    </row>
  </sheetData>
  <mergeCells count="1">
    <mergeCell ref="A22:I25"/>
  </mergeCells>
  <pageMargins left="0.7" right="0.7" top="0.75" bottom="0.75" header="0.3" footer="0.3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8"/>
  <sheetViews>
    <sheetView showGridLines="0" topLeftCell="A13" workbookViewId="0">
      <selection activeCell="E22" sqref="E22"/>
    </sheetView>
  </sheetViews>
  <sheetFormatPr defaultRowHeight="14.25" x14ac:dyDescent="0.2"/>
  <cols>
    <col min="2" max="2" width="19.625" customWidth="1"/>
    <col min="3" max="7" width="18.125" customWidth="1"/>
    <col min="8" max="9" width="18.125" hidden="1" customWidth="1"/>
    <col min="10" max="24" width="0" hidden="1" customWidth="1"/>
  </cols>
  <sheetData>
    <row r="1" spans="2:24" ht="15" thickBot="1" x14ac:dyDescent="0.25"/>
    <row r="2" spans="2:24" ht="16.5" thickTop="1" thickBot="1" x14ac:dyDescent="0.3">
      <c r="B2" s="55" t="s">
        <v>35</v>
      </c>
      <c r="C2" s="56"/>
      <c r="D2" s="57"/>
      <c r="E2" s="58"/>
      <c r="F2" s="59" t="s">
        <v>60</v>
      </c>
    </row>
    <row r="3" spans="2:24" ht="15" customHeight="1" thickTop="1" x14ac:dyDescent="0.25">
      <c r="B3" s="117">
        <f>SUM(C3:C4)</f>
        <v>5000</v>
      </c>
      <c r="C3" s="60">
        <f>'SYD3'!D8</f>
        <v>5000</v>
      </c>
      <c r="D3" s="61" t="str">
        <f>'SYD3'!E8</f>
        <v>20000 ×(3÷12)</v>
      </c>
      <c r="E3" s="62" t="s">
        <v>61</v>
      </c>
      <c r="F3" s="110" t="s">
        <v>74</v>
      </c>
    </row>
    <row r="4" spans="2:24" ht="16.5" thickBot="1" x14ac:dyDescent="0.3">
      <c r="B4" s="118"/>
      <c r="C4" s="77" t="str">
        <f>'SYD3'!G8</f>
        <v xml:space="preserve">لايوجد </v>
      </c>
      <c r="D4" s="64" t="s">
        <v>79</v>
      </c>
      <c r="E4" s="63" t="s">
        <v>62</v>
      </c>
      <c r="F4" s="111"/>
    </row>
    <row r="5" spans="2:24" ht="16.5" thickTop="1" x14ac:dyDescent="0.25">
      <c r="B5" s="108">
        <f t="shared" ref="B5" si="0">SUM(C5:C6)</f>
        <v>19000</v>
      </c>
      <c r="C5" s="60">
        <f>'SYD3'!D9</f>
        <v>15000</v>
      </c>
      <c r="D5" s="61" t="str">
        <f>'SYD3'!E9</f>
        <v>20000 ×(9÷12)</v>
      </c>
      <c r="E5" s="62" t="s">
        <v>61</v>
      </c>
      <c r="F5" s="110" t="s">
        <v>75</v>
      </c>
    </row>
    <row r="6" spans="2:24" ht="16.5" thickBot="1" x14ac:dyDescent="0.3">
      <c r="B6" s="109"/>
      <c r="C6" s="77">
        <f>'SYD3'!F9</f>
        <v>4000</v>
      </c>
      <c r="D6" s="64" t="str">
        <f>'SYD3'!G9</f>
        <v>16000×(3÷12)</v>
      </c>
      <c r="E6" s="63" t="s">
        <v>62</v>
      </c>
      <c r="F6" s="111"/>
    </row>
    <row r="7" spans="2:24" ht="16.5" thickTop="1" x14ac:dyDescent="0.25">
      <c r="B7" s="108">
        <f t="shared" ref="B7" si="1">SUM(C7:C8)</f>
        <v>15000</v>
      </c>
      <c r="C7" s="60">
        <f>'SYD3'!D10</f>
        <v>12000</v>
      </c>
      <c r="D7" s="61" t="str">
        <f>'SYD3'!E10</f>
        <v>16000×(9÷12)</v>
      </c>
      <c r="E7" s="62" t="s">
        <v>61</v>
      </c>
      <c r="F7" s="110" t="s">
        <v>76</v>
      </c>
    </row>
    <row r="8" spans="2:24" ht="16.5" thickBot="1" x14ac:dyDescent="0.3">
      <c r="B8" s="109"/>
      <c r="C8" s="77">
        <f>'SYD3'!F10</f>
        <v>3000</v>
      </c>
      <c r="D8" s="64" t="str">
        <f>'SYD3'!G10</f>
        <v>12000 ×(3÷12)</v>
      </c>
      <c r="E8" s="63" t="s">
        <v>62</v>
      </c>
      <c r="F8" s="111"/>
    </row>
    <row r="9" spans="2:24" ht="16.5" thickTop="1" x14ac:dyDescent="0.25">
      <c r="B9" s="108">
        <f t="shared" ref="B9" si="2">SUM(C9:C10)</f>
        <v>11000</v>
      </c>
      <c r="C9" s="60">
        <f>'SYD3'!D11</f>
        <v>9000</v>
      </c>
      <c r="D9" s="61" t="str">
        <f>'SYD3'!E11</f>
        <v>12000 ×(9÷12)</v>
      </c>
      <c r="E9" s="62" t="s">
        <v>61</v>
      </c>
      <c r="F9" s="110" t="s">
        <v>77</v>
      </c>
    </row>
    <row r="10" spans="2:24" ht="16.5" thickBot="1" x14ac:dyDescent="0.3">
      <c r="B10" s="109"/>
      <c r="C10" s="77">
        <f>'SYD3'!F11</f>
        <v>2000</v>
      </c>
      <c r="D10" s="64" t="str">
        <f>'SYD3'!G11</f>
        <v>8000 ×(3÷12)</v>
      </c>
      <c r="E10" s="63" t="s">
        <v>62</v>
      </c>
      <c r="F10" s="111"/>
    </row>
    <row r="11" spans="2:24" ht="16.5" thickTop="1" x14ac:dyDescent="0.25">
      <c r="B11" s="108">
        <f t="shared" ref="B11" si="3">SUM(C11:C12)</f>
        <v>7000</v>
      </c>
      <c r="C11" s="60">
        <f>'SYD3'!D12</f>
        <v>6000</v>
      </c>
      <c r="D11" s="61" t="str">
        <f>'SYD3'!E12</f>
        <v>8000×(9÷12)</v>
      </c>
      <c r="E11" s="62" t="s">
        <v>61</v>
      </c>
      <c r="F11" s="110" t="s">
        <v>78</v>
      </c>
    </row>
    <row r="12" spans="2:24" ht="16.5" thickBot="1" x14ac:dyDescent="0.3">
      <c r="B12" s="109"/>
      <c r="C12" s="77">
        <f>'SYD3'!F12</f>
        <v>1000</v>
      </c>
      <c r="D12" s="64" t="str">
        <f>'SYD3'!G12</f>
        <v>4000 ×(3÷12)</v>
      </c>
      <c r="E12" s="63" t="s">
        <v>62</v>
      </c>
      <c r="F12" s="111"/>
      <c r="J12" s="112" t="s">
        <v>63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</row>
    <row r="13" spans="2:24" ht="16.5" thickTop="1" x14ac:dyDescent="0.25">
      <c r="B13" s="108">
        <f t="shared" ref="B13" si="4">SUM(C13:C14)</f>
        <v>3000</v>
      </c>
      <c r="C13" s="60">
        <f>'SYD3'!D13</f>
        <v>3000</v>
      </c>
      <c r="D13" s="61" t="str">
        <f>'SYD3'!E13</f>
        <v>4000×(9÷12)</v>
      </c>
      <c r="E13" s="62" t="s">
        <v>61</v>
      </c>
      <c r="F13" s="110" t="s">
        <v>78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2:24" ht="16.5" thickBot="1" x14ac:dyDescent="0.3">
      <c r="B14" s="109"/>
      <c r="C14" s="77" t="str">
        <f>'SYD3'!G13</f>
        <v xml:space="preserve">لايوجد </v>
      </c>
      <c r="D14" s="64" t="s">
        <v>79</v>
      </c>
      <c r="E14" s="63" t="s">
        <v>62</v>
      </c>
      <c r="F14" s="111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113" t="s">
        <v>64</v>
      </c>
      <c r="W14" s="113"/>
      <c r="X14" s="113"/>
    </row>
    <row r="15" spans="2:24" ht="17.25" thickTop="1" thickBot="1" x14ac:dyDescent="0.3">
      <c r="B15" s="65">
        <f>SUM(B3:B14)</f>
        <v>60000</v>
      </c>
      <c r="C15" s="66"/>
      <c r="D15" s="67"/>
      <c r="E15" s="67"/>
      <c r="F15" s="68" t="s">
        <v>20</v>
      </c>
      <c r="J15" s="115" t="s">
        <v>65</v>
      </c>
      <c r="K15" s="115"/>
      <c r="L15" s="115"/>
      <c r="M15" s="116" t="s">
        <v>66</v>
      </c>
      <c r="N15" s="116"/>
      <c r="O15" s="116"/>
      <c r="P15" s="116"/>
      <c r="Q15" s="116"/>
      <c r="R15" s="116"/>
      <c r="S15" s="116"/>
      <c r="T15" s="116"/>
      <c r="U15" s="116"/>
      <c r="V15" s="114"/>
      <c r="W15" s="114"/>
      <c r="X15" s="114"/>
    </row>
    <row r="16" spans="2:24" ht="15.75" thickTop="1" x14ac:dyDescent="0.25">
      <c r="J16" s="70">
        <v>10</v>
      </c>
      <c r="K16" s="70">
        <v>11</v>
      </c>
      <c r="L16" s="70">
        <v>12</v>
      </c>
      <c r="M16" s="71">
        <v>1</v>
      </c>
      <c r="N16" s="71">
        <v>2</v>
      </c>
      <c r="O16" s="71">
        <v>3</v>
      </c>
      <c r="P16" s="71">
        <v>4</v>
      </c>
      <c r="Q16" s="71">
        <v>5</v>
      </c>
      <c r="R16" s="71">
        <v>6</v>
      </c>
      <c r="S16" s="71">
        <v>7</v>
      </c>
      <c r="T16" s="71">
        <v>8</v>
      </c>
      <c r="U16" s="71">
        <v>9</v>
      </c>
      <c r="V16" s="71">
        <v>10</v>
      </c>
      <c r="W16" s="71">
        <v>11</v>
      </c>
      <c r="X16" s="71">
        <v>12</v>
      </c>
    </row>
    <row r="17" spans="2:21" ht="15" x14ac:dyDescent="0.25">
      <c r="J17" s="106" t="s">
        <v>67</v>
      </c>
      <c r="K17" s="106"/>
      <c r="L17" s="106"/>
      <c r="M17" s="107" t="s">
        <v>68</v>
      </c>
      <c r="N17" s="107"/>
      <c r="O17" s="107"/>
      <c r="P17" s="107"/>
      <c r="Q17" s="107"/>
      <c r="R17" s="107"/>
      <c r="S17" s="107"/>
      <c r="T17" s="107"/>
      <c r="U17" s="107"/>
    </row>
    <row r="20" spans="2:21" ht="34.5" x14ac:dyDescent="0.2">
      <c r="B20" s="72" t="s">
        <v>69</v>
      </c>
      <c r="C20" s="72" t="s">
        <v>70</v>
      </c>
      <c r="D20" s="73" t="s">
        <v>71</v>
      </c>
      <c r="E20" s="72" t="s">
        <v>72</v>
      </c>
      <c r="F20" s="74" t="s">
        <v>73</v>
      </c>
    </row>
    <row r="21" spans="2:21" ht="17.25" x14ac:dyDescent="0.3">
      <c r="B21" s="6">
        <v>0</v>
      </c>
      <c r="C21" s="23">
        <v>64000</v>
      </c>
      <c r="D21" s="75"/>
      <c r="E21" s="23"/>
      <c r="F21" s="24">
        <f>C21</f>
        <v>64000</v>
      </c>
    </row>
    <row r="22" spans="2:21" ht="17.25" x14ac:dyDescent="0.3">
      <c r="B22" s="6">
        <v>1</v>
      </c>
      <c r="C22" s="23">
        <f>F21</f>
        <v>64000</v>
      </c>
      <c r="D22" s="76">
        <v>5000</v>
      </c>
      <c r="E22" s="23">
        <f>SUM($D$22:D22)</f>
        <v>5000</v>
      </c>
      <c r="F22" s="24">
        <f>$F$21-E22</f>
        <v>59000</v>
      </c>
    </row>
    <row r="23" spans="2:21" ht="17.25" x14ac:dyDescent="0.3">
      <c r="B23" s="6">
        <v>2</v>
      </c>
      <c r="C23" s="23">
        <f t="shared" ref="C23:C26" si="5">F22</f>
        <v>59000</v>
      </c>
      <c r="D23" s="76">
        <v>19000</v>
      </c>
      <c r="E23" s="23">
        <f>SUM($D$22:D23)</f>
        <v>24000</v>
      </c>
      <c r="F23" s="24">
        <f t="shared" ref="F23:F26" si="6">$F$21-E23</f>
        <v>40000</v>
      </c>
    </row>
    <row r="24" spans="2:21" ht="17.25" x14ac:dyDescent="0.3">
      <c r="B24" s="6">
        <v>3</v>
      </c>
      <c r="C24" s="23">
        <f t="shared" si="5"/>
        <v>40000</v>
      </c>
      <c r="D24" s="76">
        <v>15000</v>
      </c>
      <c r="E24" s="23">
        <f>SUM($D$22:D24)</f>
        <v>39000</v>
      </c>
      <c r="F24" s="24">
        <f t="shared" si="6"/>
        <v>25000</v>
      </c>
    </row>
    <row r="25" spans="2:21" ht="17.25" x14ac:dyDescent="0.3">
      <c r="B25" s="6">
        <v>4</v>
      </c>
      <c r="C25" s="23">
        <f t="shared" si="5"/>
        <v>25000</v>
      </c>
      <c r="D25" s="76">
        <v>11000</v>
      </c>
      <c r="E25" s="23">
        <f>SUM($D$22:D25)</f>
        <v>50000</v>
      </c>
      <c r="F25" s="24">
        <f t="shared" si="6"/>
        <v>14000</v>
      </c>
    </row>
    <row r="26" spans="2:21" ht="17.25" x14ac:dyDescent="0.3">
      <c r="B26" s="6">
        <v>5</v>
      </c>
      <c r="C26" s="23">
        <f t="shared" si="5"/>
        <v>14000</v>
      </c>
      <c r="D26" s="76">
        <v>7000</v>
      </c>
      <c r="E26" s="23">
        <f>SUM($D$22:D26)</f>
        <v>57000</v>
      </c>
      <c r="F26" s="24">
        <f t="shared" si="6"/>
        <v>7000</v>
      </c>
    </row>
    <row r="27" spans="2:21" ht="17.25" x14ac:dyDescent="0.3">
      <c r="B27" s="6">
        <v>6</v>
      </c>
      <c r="C27" s="23">
        <f t="shared" ref="C27" si="7">F26</f>
        <v>7000</v>
      </c>
      <c r="D27" s="76">
        <v>3000</v>
      </c>
      <c r="E27" s="23">
        <f>SUM($D$22:D27)</f>
        <v>60000</v>
      </c>
      <c r="F27" s="24">
        <f t="shared" ref="F27" si="8">$F$21-E27</f>
        <v>4000</v>
      </c>
    </row>
    <row r="28" spans="2:21" ht="17.25" x14ac:dyDescent="0.2">
      <c r="B28" s="72" t="s">
        <v>39</v>
      </c>
      <c r="C28" s="72"/>
      <c r="D28" s="73">
        <f>SUM(D22:D27)</f>
        <v>60000</v>
      </c>
      <c r="E28" s="72"/>
      <c r="F28" s="74"/>
    </row>
  </sheetData>
  <mergeCells count="18">
    <mergeCell ref="V14:X15"/>
    <mergeCell ref="J15:L15"/>
    <mergeCell ref="M15:U15"/>
    <mergeCell ref="B3:B4"/>
    <mergeCell ref="F3:F4"/>
    <mergeCell ref="B5:B6"/>
    <mergeCell ref="F5:F6"/>
    <mergeCell ref="B7:B8"/>
    <mergeCell ref="F7:F8"/>
    <mergeCell ref="J17:L17"/>
    <mergeCell ref="M17:U17"/>
    <mergeCell ref="B11:B12"/>
    <mergeCell ref="F11:F12"/>
    <mergeCell ref="B9:B10"/>
    <mergeCell ref="F9:F10"/>
    <mergeCell ref="B13:B14"/>
    <mergeCell ref="F13:F14"/>
    <mergeCell ref="J12:U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المقدمة</vt:lpstr>
      <vt:lpstr>SYD1</vt:lpstr>
      <vt:lpstr>SYD2</vt:lpstr>
      <vt:lpstr>SYD3</vt:lpstr>
      <vt:lpstr>جدول الاهلاك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محمد الريفى</cp:lastModifiedBy>
  <dcterms:created xsi:type="dcterms:W3CDTF">2016-09-21T07:42:01Z</dcterms:created>
  <dcterms:modified xsi:type="dcterms:W3CDTF">2017-04-04T16:14:22Z</dcterms:modified>
</cp:coreProperties>
</file>